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_FilterDatabase" localSheetId="0" hidden="1">ДЧБ!$G$9:$G$204</definedName>
  </definedNames>
  <calcPr calcId="125725"/>
</workbook>
</file>

<file path=xl/calcChain.xml><?xml version="1.0" encoding="utf-8"?>
<calcChain xmlns="http://schemas.openxmlformats.org/spreadsheetml/2006/main">
  <c r="L114" i="1"/>
  <c r="L88" l="1"/>
  <c r="L83"/>
  <c r="L79" s="1"/>
  <c r="L74"/>
  <c r="L73" s="1"/>
  <c r="L70"/>
  <c r="L58"/>
  <c r="L61"/>
  <c r="L55"/>
  <c r="L54" s="1"/>
  <c r="L47"/>
  <c r="L38"/>
  <c r="L39"/>
  <c r="L33"/>
  <c r="L27"/>
  <c r="L57" l="1"/>
  <c r="M119"/>
  <c r="N119"/>
  <c r="L119"/>
  <c r="L65" l="1"/>
  <c r="L64" s="1"/>
  <c r="M190" l="1"/>
  <c r="N190"/>
  <c r="L190"/>
  <c r="M196"/>
  <c r="N196"/>
  <c r="L196"/>
  <c r="M137"/>
  <c r="N137"/>
  <c r="M22" l="1"/>
  <c r="N22"/>
  <c r="L24" l="1"/>
  <c r="L23" s="1"/>
  <c r="N202"/>
  <c r="M202"/>
  <c r="L202"/>
  <c r="N200"/>
  <c r="N199" s="1"/>
  <c r="M200"/>
  <c r="M199" s="1"/>
  <c r="L200"/>
  <c r="L199" s="1"/>
  <c r="K202"/>
  <c r="K200"/>
  <c r="K199" s="1"/>
  <c r="M166" l="1"/>
  <c r="M165" s="1"/>
  <c r="N166"/>
  <c r="N165" s="1"/>
  <c r="N182"/>
  <c r="M182"/>
  <c r="L156"/>
  <c r="L137" s="1"/>
  <c r="M136"/>
  <c r="N136"/>
  <c r="L184"/>
  <c r="L183"/>
  <c r="L135"/>
  <c r="L134" s="1"/>
  <c r="L133" s="1"/>
  <c r="M134"/>
  <c r="M133" s="1"/>
  <c r="M131"/>
  <c r="M130" s="1"/>
  <c r="L131"/>
  <c r="L130" s="1"/>
  <c r="N134"/>
  <c r="N133" s="1"/>
  <c r="N131"/>
  <c r="N130" s="1"/>
  <c r="M189"/>
  <c r="M188" s="1"/>
  <c r="N189"/>
  <c r="N188" s="1"/>
  <c r="L189"/>
  <c r="L188" s="1"/>
  <c r="K189"/>
  <c r="K188" s="1"/>
  <c r="L182" l="1"/>
  <c r="M125"/>
  <c r="N125"/>
  <c r="M162"/>
  <c r="N162"/>
  <c r="L136"/>
  <c r="L125" s="1"/>
  <c r="M50" l="1"/>
  <c r="N50"/>
  <c r="L50"/>
  <c r="M52"/>
  <c r="N52"/>
  <c r="L52"/>
  <c r="L49" l="1"/>
  <c r="L46" s="1"/>
  <c r="L22" s="1"/>
  <c r="N49"/>
  <c r="M49"/>
  <c r="M195"/>
  <c r="N195"/>
  <c r="L195"/>
  <c r="L166" l="1"/>
  <c r="L165" s="1"/>
  <c r="L162" s="1"/>
  <c r="L118" s="1"/>
  <c r="L117" l="1"/>
  <c r="L204" s="1"/>
  <c r="M118"/>
  <c r="M117" s="1"/>
  <c r="N118"/>
  <c r="N117" s="1"/>
  <c r="M204" l="1"/>
  <c r="N204"/>
</calcChain>
</file>

<file path=xl/sharedStrings.xml><?xml version="1.0" encoding="utf-8"?>
<sst xmlns="http://schemas.openxmlformats.org/spreadsheetml/2006/main" count="1943" uniqueCount="468">
  <si>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</si>
  <si>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</si>
  <si>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</si>
  <si>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</si>
  <si>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</si>
  <si>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</si>
  <si>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</si>
  <si>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</si>
  <si>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</si>
  <si>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</si>
  <si>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</si>
  <si>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</si>
  <si>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</si>
  <si>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</si>
  <si>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</si>
  <si>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</si>
  <si>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</si>
  <si>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</si>
  <si>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</si>
  <si>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</si>
  <si>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</si>
  <si>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</si>
  <si>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</si>
  <si>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</si>
  <si>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</si>
  <si>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</si>
  <si>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</si>
  <si>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</si>
  <si>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</si>
  <si>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</si>
  <si>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</si>
  <si>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</si>
  <si>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</si>
  <si>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</si>
  <si>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</si>
  <si>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</si>
  <si>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</si>
  <si>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</si>
  <si>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</si>
  <si>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</si>
  <si>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</si>
  <si>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</si>
  <si>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</si>
  <si>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</si>
  <si>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</si>
  <si>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</si>
  <si>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</si>
  <si>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</si>
  <si>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</si>
  <si>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</si>
  <si>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</si>
  <si>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</si>
  <si>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</si>
  <si>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</si>
  <si>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</si>
  <si>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</si>
  <si>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</si>
  <si>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</si>
  <si>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</si>
  <si>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</si>
  <si>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</si>
  <si>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</si>
  <si>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</si>
  <si>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</si>
  <si>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</si>
  <si>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</si>
  <si>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</si>
  <si>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</si>
  <si>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</si>
  <si>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</si>
  <si>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</si>
  <si>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</si>
  <si>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</si>
  <si>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</si>
  <si>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</si>
  <si>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</si>
  <si>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</si>
  <si>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</si>
  <si>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</si>
  <si>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</si>
  <si>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</si>
  <si>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</si>
  <si>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</si>
  <si>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</si>
  <si>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</si>
  <si>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</si>
  <si>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</si>
  <si>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</si>
  <si>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</si>
  <si>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</si>
  <si>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</si>
  <si>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</si>
  <si>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</si>
  <si>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</si>
  <si>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</si>
  <si>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</si>
  <si>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</si>
  <si>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</si>
  <si>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</si>
  <si>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</si>
  <si>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</si>
  <si>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</si>
  <si>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</si>
  <si>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</si>
  <si>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</si>
  <si>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</si>
  <si>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</si>
  <si>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</si>
  <si>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Прочие доходы от оказания платных услуг (работ) получателями средств бюджетов городских округов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</si>
  <si>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</si>
  <si>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</si>
  <si>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</si>
  <si>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</si>
  <si>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</si>
  <si>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</si>
  <si>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</si>
  <si>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</si>
  <si>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</si>
  <si>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</si>
  <si>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</si>
  <si>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</si>
  <si>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</si>
  <si>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</si>
  <si>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</si>
  <si>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</si>
  <si>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</si>
  <si>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</si>
  <si>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</si>
  <si>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</si>
  <si>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</si>
  <si>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</si>
  <si>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</si>
  <si>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</si>
  <si>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</si>
  <si>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</si>
  <si>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</si>
  <si>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</si>
  <si>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</si>
  <si>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</si>
  <si>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</si>
  <si>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</si>
  <si>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</si>
  <si>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</si>
  <si>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</si>
  <si>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</si>
  <si>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</si>
  <si>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</si>
  <si>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</si>
  <si>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</si>
  <si>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</si>
  <si>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</si>
  <si>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</si>
  <si>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</si>
  <si>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</si>
  <si>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</si>
  <si>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</si>
  <si>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</si>
  <si>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</si>
  <si>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</si>
  <si>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</si>
  <si>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</si>
  <si>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</si>
  <si>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</si>
  <si>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</si>
  <si>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</si>
  <si>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</si>
  <si>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</si>
  <si>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</si>
  <si>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</si>
  <si>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</si>
  <si>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</si>
  <si>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</si>
  <si>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</si>
  <si>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</si>
  <si>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</si>
  <si>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</si>
  <si>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</si>
  <si>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</si>
  <si>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</si>
  <si>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</si>
  <si>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</si>
  <si>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</si>
  <si>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</si>
  <si>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</si>
  <si>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</si>
  <si>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</si>
  <si>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</si>
  <si>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</si>
  <si>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</si>
  <si>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</si>
  <si>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</si>
  <si>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</si>
  <si>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</si>
  <si>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</si>
  <si>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</si>
  <si>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</si>
  <si>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</si>
  <si>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</si>
  <si>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</si>
  <si>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</si>
  <si>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2.02.02.99.9.04.7.511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</si>
  <si>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</si>
  <si>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2.02.02.99.9.04.7.555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</si>
  <si>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</si>
  <si>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2.02.02.99.9.04.7.582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</si>
  <si>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</si>
  <si>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2.02.02.99.9.04.7.585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</si>
  <si>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</si>
  <si>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2.02.03.00.0.00.0.000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</si>
  <si>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</si>
  <si>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</si>
  <si>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</si>
  <si>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</si>
  <si>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</si>
  <si>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</si>
  <si>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</si>
  <si>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</si>
  <si>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</si>
  <si>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</si>
  <si>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</si>
  <si>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2.02.03.02.4.04.7.429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</si>
  <si>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выполнением"</t>
  </si>
  <si>
    <t>2.02.03.02.4.04.7.513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</si>
  <si>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</si>
  <si>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2.02.03.02.4.04.7.514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</si>
  <si>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</si>
  <si>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</si>
  <si>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</si>
  <si>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2.02.03.02.4.04.7.519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</si>
  <si>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</si>
  <si>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2.02.03.02.4.04.7.552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</si>
  <si>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</si>
  <si>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2.02.03.02.4.04.7.554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</si>
  <si>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</si>
  <si>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</si>
  <si>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</si>
  <si>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2.02.03.02.4.04.7.566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</si>
  <si>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</si>
  <si>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</si>
  <si>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</si>
  <si>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</si>
  <si>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</si>
  <si>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2.02.03.11.9.04.0.000</t>
  </si>
  <si>
    <t>Реализация Закона края от 24 декабря 2009 года №9-4225 "О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 на 2014 год и плановый период 2015-2016 годов</t>
  </si>
  <si>
    <t>2.02.03.11.9.04.8.000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</si>
  <si>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</si>
  <si>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2.02.03.11.9.04.9.000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</si>
  <si>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</si>
  <si>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2.02.04.00.0.00.0.000</t>
  </si>
  <si>
    <t>Иные межбюджетные трансферты</t>
  </si>
  <si>
    <t>2.02.04.02.5.00.0.000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</si>
  <si>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</si>
  <si>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</si>
  <si>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</si>
  <si>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</si>
  <si>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</si>
  <si>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</si>
  <si>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</si>
  <si>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</si>
  <si>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</si>
  <si>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</si>
  <si>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</si>
  <si>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</si>
  <si>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</si>
  <si>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</si>
  <si>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</si>
  <si>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</si>
  <si>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</si>
  <si>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</si>
  <si>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</si>
  <si>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</si>
  <si>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</si>
  <si>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</si>
  <si>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</si>
  <si>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</si>
  <si>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</si>
  <si>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</si>
  <si>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</si>
  <si>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</si>
  <si>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</si>
  <si>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</si>
  <si>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</si>
  <si>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</si>
  <si>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</si>
  <si>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</si>
  <si>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</si>
  <si>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</si>
  <si>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</si>
  <si>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</si>
  <si>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</si>
  <si>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</si>
  <si>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</si>
  <si>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</si>
  <si>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</si>
  <si>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</si>
  <si>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</si>
  <si>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</si>
  <si>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</si>
  <si>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</si>
  <si>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</si>
  <si>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</si>
  <si>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</si>
  <si>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</si>
  <si>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</si>
  <si>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</si>
  <si>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034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</si>
  <si>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</si>
  <si>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</si>
  <si>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</si>
  <si>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</si>
  <si>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</si>
  <si>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</si>
  <si>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</si>
  <si>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</si>
  <si>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</si>
  <si>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</si>
  <si>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</si>
  <si>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</si>
  <si>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</si>
  <si>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</si>
  <si>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</si>
  <si>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</si>
  <si>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</si>
  <si>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</si>
  <si>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</si>
  <si>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</si>
  <si>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</si>
  <si>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</si>
  <si>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</si>
  <si>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</si>
  <si>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</si>
  <si>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</si>
  <si>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999</t>
  </si>
  <si>
    <t>7456</t>
  </si>
  <si>
    <t>7511</t>
  </si>
  <si>
    <t>7555</t>
  </si>
  <si>
    <t>7582</t>
  </si>
  <si>
    <t>Бюджетные назначения 
2015  год</t>
  </si>
  <si>
    <t>Бюджетные назначения
 2016  год</t>
  </si>
  <si>
    <t>Бюджетные назначения
 2017  год</t>
  </si>
  <si>
    <t>21</t>
  </si>
  <si>
    <t>32</t>
  </si>
  <si>
    <t>51</t>
  </si>
  <si>
    <t>7584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</si>
  <si>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</si>
  <si>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</si>
  <si>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</si>
  <si>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</si>
  <si>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</si>
  <si>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</si>
  <si>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</si>
  <si>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</si>
  <si>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</si>
  <si>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</si>
  <si>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</si>
  <si>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</si>
  <si>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</si>
  <si>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</si>
  <si>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</si>
  <si>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</si>
  <si>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</si>
  <si>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</si>
  <si>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</si>
  <si>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</si>
  <si>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</si>
  <si>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</si>
  <si>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</si>
  <si>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</si>
  <si>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</si>
  <si>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"О бюджете города Бородино на 2015 год</t>
  </si>
  <si>
    <t>и плановый период 2016-2017 годы"</t>
  </si>
  <si>
    <t>Доходы бюджета города Бородино на 2015 год и плановый период 2016 - 2017 годов</t>
  </si>
  <si>
    <t>ИТОГО ДОХОДОВ</t>
  </si>
  <si>
    <t xml:space="preserve">Совета депутатов от 22.12.2014 № 41-380р                   </t>
  </si>
  <si>
    <t>0275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</si>
  <si>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населения"</t>
  </si>
  <si>
    <t>Прочие безвозмездные поступления в бюджеты городских округов (Средства родителей на оплату части стоимости путевки)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</si>
  <si>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</si>
  <si>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</si>
  <si>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</si>
  <si>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 xml:space="preserve"> 2015 год и плановый период 2016-2017 годов"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</si>
  <si>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</si>
  <si>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</si>
  <si>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</si>
  <si>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</si>
  <si>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</si>
  <si>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</si>
  <si>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</si>
  <si>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</si>
  <si>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</si>
  <si>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</si>
  <si>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</si>
  <si>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7556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</si>
  <si>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</si>
  <si>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088</t>
  </si>
  <si>
    <t>0004</t>
  </si>
  <si>
    <t>089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</si>
  <si>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</si>
  <si>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</si>
  <si>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</si>
  <si>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</si>
  <si>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</si>
  <si>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</si>
  <si>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7478</t>
  </si>
  <si>
    <t>7488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</si>
  <si>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</si>
  <si>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7491</t>
  </si>
  <si>
    <t>7508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</si>
  <si>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</si>
  <si>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</si>
  <si>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</si>
  <si>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7594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</si>
  <si>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</si>
  <si>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1021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</si>
  <si>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</si>
  <si>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7441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</si>
  <si>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</si>
  <si>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</si>
  <si>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</si>
  <si>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7585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</si>
  <si>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</si>
  <si>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</si>
  <si>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</si>
  <si>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</si>
  <si>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</si>
  <si>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</si>
  <si>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</si>
  <si>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3</t>
  </si>
  <si>
    <t>1031</t>
  </si>
  <si>
    <t>7746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</si>
  <si>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</si>
  <si>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</si>
  <si>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7437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</si>
  <si>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</si>
  <si>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059</t>
  </si>
  <si>
    <t>1095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</si>
  <si>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</si>
  <si>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051</t>
  </si>
  <si>
    <t>7483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</si>
  <si>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</si>
  <si>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7482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</si>
  <si>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</si>
  <si>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7481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</si>
  <si>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</si>
  <si>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7751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</si>
  <si>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</si>
  <si>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</si>
  <si>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</si>
  <si>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 xml:space="preserve">Прочие безвозмездные поступления в бюджеты городских округов </t>
  </si>
  <si>
    <t>7745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</si>
  <si>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</si>
  <si>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Субсидии бюджетам городских округов на реализацию федеральных целевых программ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</si>
  <si>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</si>
  <si>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008</t>
  </si>
  <si>
    <t>0099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</si>
  <si>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</si>
  <si>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</si>
  <si>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</si>
  <si>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налогооблажения, зачисляемый в бюджеты городских округов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</si>
  <si>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</si>
  <si>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</si>
  <si>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городских округов</t>
  </si>
  <si>
    <t>Прочие доходы от компенсации затрат бюджетов городских округов</t>
  </si>
  <si>
    <t>Денежные взыскания (штрафы) за нарушение законодательства в области охраны окружающей среды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</si>
  <si>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за счет средств федерального бюджета</t>
  </si>
  <si>
    <t>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</si>
  <si>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</si>
  <si>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Совета депутатов от 22.12.2015 № 2-24р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</si>
</sst>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000000"/>
  </numFmts>
  <fonts count="24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23" fillId="0" borderId="0" xfId="0" applyFont="1"/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166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204"/>
  <sheetViews>
    <sheetView showGridLines="0" tabSelected="1" view="pageBreakPreview" zoomScale="70" zoomScaleNormal="75" zoomScaleSheetLayoutView="70" workbookViewId="0">
      <selection activeCell="M22" sqref="M22"/>
    </sheetView>
  </sheetViews>
  <sheetFormatPr defaultRowHeight="12.75" outlineLevelRow="7"/>
  <cols>
    <col min="8" max="8" width="13.85546875" customWidth="1"/>
    <col min="9" max="9" width="14.140625" hidden="1" customWidth="1"/>
    <col min="10" max="10" width="77.28515625" customWidth="1"/>
    <col min="11" max="11" width="10.85546875" hidden="1" customWidth="1"/>
    <col min="12" max="12" width="22.7109375" customWidth="1"/>
    <col min="13" max="13" width="23.28515625" customWidth="1"/>
    <col min="14" max="14" width="26.42578125" customWidth="1"/>
    <col min="15" max="15" width="13.140625" customWidth="1"/>
    <col min="16" max="18" width="9.140625" customWidth="1"/>
  </cols>
  <sheetData>
    <row r="1" spans="1:16" ht="18.75">
      <c r="L1" s="67" t="s">
        <v>427</v>
      </c>
      <c r="M1" s="67"/>
      <c r="N1" s="67"/>
    </row>
    <row r="2" spans="1:16" ht="18.75">
      <c r="L2" s="67" t="s">
        <v>367</v>
      </c>
      <c r="M2" s="67"/>
      <c r="N2" s="67"/>
    </row>
    <row r="3" spans="1:16" ht="18.75">
      <c r="L3" s="68" t="s">
        <v>467</v>
      </c>
      <c r="M3" s="68"/>
      <c r="N3" s="68"/>
    </row>
    <row r="4" spans="1:16" ht="18.75">
      <c r="L4" s="68" t="s">
        <v>377</v>
      </c>
      <c r="M4" s="68"/>
      <c r="N4" s="68"/>
    </row>
    <row r="5" spans="1:16" ht="18.75">
      <c r="L5" s="68" t="s">
        <v>378</v>
      </c>
      <c r="M5" s="68"/>
      <c r="N5" s="68"/>
    </row>
    <row r="6" spans="1:16" ht="18.75">
      <c r="L6" s="67" t="s">
        <v>379</v>
      </c>
      <c r="M6" s="67"/>
      <c r="N6" s="67"/>
    </row>
    <row r="7" spans="1:16" ht="18.75">
      <c r="L7" s="67" t="s">
        <v>380</v>
      </c>
      <c r="M7" s="67"/>
      <c r="N7" s="67"/>
    </row>
    <row r="9" spans="1:16" ht="18.7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67" t="s">
        <v>366</v>
      </c>
      <c r="M9" s="67"/>
      <c r="N9" s="67"/>
    </row>
    <row r="10" spans="1:16" ht="18.7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67" t="s">
        <v>367</v>
      </c>
      <c r="M10" s="67"/>
      <c r="N10" s="67"/>
    </row>
    <row r="11" spans="1:16" ht="18.7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67" t="s">
        <v>373</v>
      </c>
      <c r="M11" s="67"/>
      <c r="N11" s="67"/>
    </row>
    <row r="12" spans="1:16" ht="18.7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67" t="s">
        <v>369</v>
      </c>
      <c r="M12" s="67"/>
      <c r="N12" s="67"/>
    </row>
    <row r="13" spans="1:16" ht="18.7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67" t="s">
        <v>370</v>
      </c>
      <c r="M13" s="67"/>
      <c r="N13" s="67"/>
    </row>
    <row r="14" spans="1:16" ht="14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2"/>
      <c r="O14" s="1"/>
      <c r="P14" s="1"/>
    </row>
    <row r="15" spans="1:16" ht="14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/>
      <c r="N15" s="22"/>
      <c r="O15" s="1"/>
      <c r="P15" s="1"/>
    </row>
    <row r="16" spans="1:1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2"/>
    </row>
    <row r="17" spans="1:14" ht="25.5">
      <c r="A17" s="70" t="s">
        <v>371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8" spans="1:14" ht="18.75">
      <c r="A18" s="21"/>
      <c r="B18" s="21"/>
      <c r="C18" s="21"/>
      <c r="D18" s="21"/>
      <c r="E18" s="21"/>
      <c r="F18" s="21"/>
      <c r="G18" s="21"/>
      <c r="H18" s="21"/>
      <c r="I18" s="21"/>
      <c r="J18" s="23"/>
      <c r="K18" s="23"/>
      <c r="L18" s="23"/>
      <c r="M18" s="23"/>
      <c r="N18" s="23" t="s">
        <v>368</v>
      </c>
    </row>
    <row r="19" spans="1:14" ht="18.75">
      <c r="A19" s="71" t="s">
        <v>259</v>
      </c>
      <c r="B19" s="72"/>
      <c r="C19" s="72"/>
      <c r="D19" s="72"/>
      <c r="E19" s="72"/>
      <c r="F19" s="72"/>
      <c r="G19" s="72"/>
      <c r="H19" s="72"/>
      <c r="I19" s="73" t="s">
        <v>0</v>
      </c>
      <c r="J19" s="69" t="s">
        <v>1</v>
      </c>
      <c r="K19" s="69" t="s">
        <v>2</v>
      </c>
      <c r="L19" s="69" t="s">
        <v>337</v>
      </c>
      <c r="M19" s="69" t="s">
        <v>338</v>
      </c>
      <c r="N19" s="69" t="s">
        <v>339</v>
      </c>
    </row>
    <row r="20" spans="1:14" ht="242.45" customHeight="1">
      <c r="A20" s="2" t="s">
        <v>260</v>
      </c>
      <c r="B20" s="2" t="s">
        <v>261</v>
      </c>
      <c r="C20" s="2" t="s">
        <v>262</v>
      </c>
      <c r="D20" s="2" t="s">
        <v>263</v>
      </c>
      <c r="E20" s="2" t="s">
        <v>264</v>
      </c>
      <c r="F20" s="2" t="s">
        <v>265</v>
      </c>
      <c r="G20" s="2" t="s">
        <v>266</v>
      </c>
      <c r="H20" s="8" t="s">
        <v>267</v>
      </c>
      <c r="I20" s="74"/>
      <c r="J20" s="69"/>
      <c r="K20" s="69"/>
      <c r="L20" s="69"/>
      <c r="M20" s="69"/>
      <c r="N20" s="69"/>
    </row>
    <row r="21" spans="1:14">
      <c r="A21" s="3" t="s">
        <v>277</v>
      </c>
      <c r="B21" s="3" t="s">
        <v>268</v>
      </c>
      <c r="C21" s="3" t="s">
        <v>269</v>
      </c>
      <c r="D21" s="3" t="s">
        <v>270</v>
      </c>
      <c r="E21" s="3" t="s">
        <v>271</v>
      </c>
      <c r="F21" s="3" t="s">
        <v>272</v>
      </c>
      <c r="G21" s="3" t="s">
        <v>273</v>
      </c>
      <c r="H21" s="3" t="s">
        <v>274</v>
      </c>
      <c r="I21" s="3" t="s">
        <v>275</v>
      </c>
      <c r="J21" s="3" t="s">
        <v>275</v>
      </c>
      <c r="K21" s="3" t="s">
        <v>303</v>
      </c>
      <c r="L21" s="3" t="s">
        <v>344</v>
      </c>
      <c r="M21" s="3" t="s">
        <v>303</v>
      </c>
      <c r="N21" s="3" t="s">
        <v>308</v>
      </c>
    </row>
    <row r="22" spans="1:14" ht="28.9" customHeight="1">
      <c r="A22" s="4" t="s">
        <v>276</v>
      </c>
      <c r="B22" s="4" t="s">
        <v>277</v>
      </c>
      <c r="C22" s="4" t="s">
        <v>278</v>
      </c>
      <c r="D22" s="4" t="s">
        <v>278</v>
      </c>
      <c r="E22" s="4" t="s">
        <v>276</v>
      </c>
      <c r="F22" s="4" t="s">
        <v>278</v>
      </c>
      <c r="G22" s="4" t="s">
        <v>279</v>
      </c>
      <c r="H22" s="4" t="s">
        <v>276</v>
      </c>
      <c r="I22" s="9" t="s">
        <v>4</v>
      </c>
      <c r="J22" s="10" t="s">
        <v>5</v>
      </c>
      <c r="K22" s="7" t="s">
        <v>6</v>
      </c>
      <c r="L22" s="11">
        <f>L23+L32+L38+L46+L54+L57+L64+L73+L79+L88+L95+L114</f>
        <v>182379751.33000001</v>
      </c>
      <c r="M22" s="11">
        <f t="shared" ref="M22:N22" si="0">M23+M32+M38+M46+M54+M57+M64+M73+M79+M88+M95+M114</f>
        <v>196918349.64000005</v>
      </c>
      <c r="N22" s="11">
        <f t="shared" si="0"/>
        <v>195498115.25000003</v>
      </c>
    </row>
    <row r="23" spans="1:14" ht="25.15" customHeight="1" outlineLevel="1">
      <c r="A23" s="4">
        <v>182</v>
      </c>
      <c r="B23" s="4">
        <v>1</v>
      </c>
      <c r="C23" s="4" t="s">
        <v>280</v>
      </c>
      <c r="D23" s="4" t="s">
        <v>278</v>
      </c>
      <c r="E23" s="4" t="s">
        <v>276</v>
      </c>
      <c r="F23" s="4" t="s">
        <v>278</v>
      </c>
      <c r="G23" s="4" t="s">
        <v>279</v>
      </c>
      <c r="H23" s="4" t="s">
        <v>276</v>
      </c>
      <c r="I23" s="9" t="s">
        <v>7</v>
      </c>
      <c r="J23" s="10" t="s">
        <v>8</v>
      </c>
      <c r="K23" s="7" t="s">
        <v>6</v>
      </c>
      <c r="L23" s="11">
        <f>L24+L27</f>
        <v>103269995.56999999</v>
      </c>
      <c r="M23" s="11">
        <v>119963362.73</v>
      </c>
      <c r="N23" s="11">
        <v>122994550.81999999</v>
      </c>
    </row>
    <row r="24" spans="1:14" ht="24.6" customHeight="1" outlineLevel="2">
      <c r="A24" s="6" t="s">
        <v>281</v>
      </c>
      <c r="B24" s="6" t="s">
        <v>277</v>
      </c>
      <c r="C24" s="6" t="s">
        <v>280</v>
      </c>
      <c r="D24" s="6" t="s">
        <v>280</v>
      </c>
      <c r="E24" s="6" t="s">
        <v>276</v>
      </c>
      <c r="F24" s="6" t="s">
        <v>278</v>
      </c>
      <c r="G24" s="6" t="s">
        <v>279</v>
      </c>
      <c r="H24" s="6" t="s">
        <v>276</v>
      </c>
      <c r="I24" s="9" t="s">
        <v>9</v>
      </c>
      <c r="J24" s="12" t="s">
        <v>10</v>
      </c>
      <c r="K24" s="13" t="s">
        <v>6</v>
      </c>
      <c r="L24" s="14">
        <f>L25</f>
        <v>37300000</v>
      </c>
      <c r="M24" s="14">
        <v>56978028.710000001</v>
      </c>
      <c r="N24" s="14">
        <v>57360221.109999999</v>
      </c>
    </row>
    <row r="25" spans="1:14" ht="66" customHeight="1" outlineLevel="3">
      <c r="A25" s="5" t="s">
        <v>281</v>
      </c>
      <c r="B25" s="5" t="s">
        <v>277</v>
      </c>
      <c r="C25" s="5" t="s">
        <v>280</v>
      </c>
      <c r="D25" s="5" t="s">
        <v>280</v>
      </c>
      <c r="E25" s="5" t="s">
        <v>282</v>
      </c>
      <c r="F25" s="5" t="s">
        <v>278</v>
      </c>
      <c r="G25" s="5" t="s">
        <v>279</v>
      </c>
      <c r="H25" s="5" t="s">
        <v>276</v>
      </c>
      <c r="I25" s="9" t="s">
        <v>11</v>
      </c>
      <c r="J25" s="15" t="s">
        <v>12</v>
      </c>
      <c r="K25" s="16" t="s">
        <v>6</v>
      </c>
      <c r="L25" s="17">
        <v>37300000</v>
      </c>
      <c r="M25" s="17">
        <v>56978028.710000001</v>
      </c>
      <c r="N25" s="17">
        <v>57360221.109999999</v>
      </c>
    </row>
    <row r="26" spans="1:14" ht="53.45" customHeight="1" outlineLevel="7">
      <c r="A26" s="5" t="s">
        <v>281</v>
      </c>
      <c r="B26" s="5" t="s">
        <v>277</v>
      </c>
      <c r="C26" s="5" t="s">
        <v>280</v>
      </c>
      <c r="D26" s="5" t="s">
        <v>280</v>
      </c>
      <c r="E26" s="5" t="s">
        <v>283</v>
      </c>
      <c r="F26" s="5" t="s">
        <v>284</v>
      </c>
      <c r="G26" s="5" t="s">
        <v>279</v>
      </c>
      <c r="H26" s="5" t="s">
        <v>285</v>
      </c>
      <c r="I26" s="18" t="s">
        <v>13</v>
      </c>
      <c r="J26" s="15" t="s">
        <v>14</v>
      </c>
      <c r="K26" s="16" t="s">
        <v>15</v>
      </c>
      <c r="L26" s="17">
        <v>37300000</v>
      </c>
      <c r="M26" s="17">
        <v>56978028.710000001</v>
      </c>
      <c r="N26" s="17">
        <v>57360221.109999999</v>
      </c>
    </row>
    <row r="27" spans="1:14" ht="46.9" customHeight="1" outlineLevel="2">
      <c r="A27" s="6" t="s">
        <v>281</v>
      </c>
      <c r="B27" s="6" t="s">
        <v>277</v>
      </c>
      <c r="C27" s="6" t="s">
        <v>280</v>
      </c>
      <c r="D27" s="6" t="s">
        <v>284</v>
      </c>
      <c r="E27" s="6" t="s">
        <v>276</v>
      </c>
      <c r="F27" s="6" t="s">
        <v>280</v>
      </c>
      <c r="G27" s="6" t="s">
        <v>279</v>
      </c>
      <c r="H27" s="6" t="s">
        <v>276</v>
      </c>
      <c r="I27" s="9" t="s">
        <v>16</v>
      </c>
      <c r="J27" s="15" t="s">
        <v>17</v>
      </c>
      <c r="K27" s="16" t="s">
        <v>6</v>
      </c>
      <c r="L27" s="17">
        <f>L28+L29+L30+L31</f>
        <v>65969995.57</v>
      </c>
      <c r="M27" s="17">
        <v>62985334.020000003</v>
      </c>
      <c r="N27" s="17">
        <v>65634329.710000001</v>
      </c>
    </row>
    <row r="28" spans="1:14" ht="106.9" customHeight="1" outlineLevel="7">
      <c r="A28" s="5" t="s">
        <v>281</v>
      </c>
      <c r="B28" s="5" t="s">
        <v>277</v>
      </c>
      <c r="C28" s="5" t="s">
        <v>280</v>
      </c>
      <c r="D28" s="5" t="s">
        <v>284</v>
      </c>
      <c r="E28" s="5" t="s">
        <v>282</v>
      </c>
      <c r="F28" s="5" t="s">
        <v>280</v>
      </c>
      <c r="G28" s="5" t="s">
        <v>279</v>
      </c>
      <c r="H28" s="5" t="s">
        <v>285</v>
      </c>
      <c r="I28" s="18" t="s">
        <v>18</v>
      </c>
      <c r="J28" s="19" t="s">
        <v>19</v>
      </c>
      <c r="K28" s="16" t="s">
        <v>15</v>
      </c>
      <c r="L28" s="17">
        <v>65424199.240000002</v>
      </c>
      <c r="M28" s="17">
        <v>62410320.079999998</v>
      </c>
      <c r="N28" s="17">
        <v>65034015.159999996</v>
      </c>
    </row>
    <row r="29" spans="1:14" ht="144.6" customHeight="1" outlineLevel="7">
      <c r="A29" s="5" t="s">
        <v>281</v>
      </c>
      <c r="B29" s="5" t="s">
        <v>277</v>
      </c>
      <c r="C29" s="5" t="s">
        <v>280</v>
      </c>
      <c r="D29" s="5" t="s">
        <v>284</v>
      </c>
      <c r="E29" s="5" t="s">
        <v>286</v>
      </c>
      <c r="F29" s="5" t="s">
        <v>280</v>
      </c>
      <c r="G29" s="5" t="s">
        <v>279</v>
      </c>
      <c r="H29" s="5" t="s">
        <v>285</v>
      </c>
      <c r="I29" s="18" t="s">
        <v>20</v>
      </c>
      <c r="J29" s="19" t="s">
        <v>21</v>
      </c>
      <c r="K29" s="16" t="s">
        <v>15</v>
      </c>
      <c r="L29" s="17">
        <v>115835.58</v>
      </c>
      <c r="M29" s="17">
        <v>188183</v>
      </c>
      <c r="N29" s="17">
        <v>196463.05</v>
      </c>
    </row>
    <row r="30" spans="1:14" ht="72.599999999999994" customHeight="1" outlineLevel="7">
      <c r="A30" s="5" t="s">
        <v>281</v>
      </c>
      <c r="B30" s="5" t="s">
        <v>277</v>
      </c>
      <c r="C30" s="5" t="s">
        <v>280</v>
      </c>
      <c r="D30" s="5" t="s">
        <v>284</v>
      </c>
      <c r="E30" s="5" t="s">
        <v>287</v>
      </c>
      <c r="F30" s="5" t="s">
        <v>280</v>
      </c>
      <c r="G30" s="5" t="s">
        <v>279</v>
      </c>
      <c r="H30" s="5" t="s">
        <v>285</v>
      </c>
      <c r="I30" s="18" t="s">
        <v>22</v>
      </c>
      <c r="J30" s="15" t="s">
        <v>23</v>
      </c>
      <c r="K30" s="16" t="s">
        <v>15</v>
      </c>
      <c r="L30" s="17">
        <v>407542.77</v>
      </c>
      <c r="M30" s="17">
        <v>386830.94</v>
      </c>
      <c r="N30" s="17">
        <v>403851.5</v>
      </c>
    </row>
    <row r="31" spans="1:14" ht="132.75" customHeight="1" outlineLevel="7">
      <c r="A31" s="5" t="s">
        <v>281</v>
      </c>
      <c r="B31" s="5" t="s">
        <v>277</v>
      </c>
      <c r="C31" s="5" t="s">
        <v>280</v>
      </c>
      <c r="D31" s="5" t="s">
        <v>284</v>
      </c>
      <c r="E31" s="5" t="s">
        <v>288</v>
      </c>
      <c r="F31" s="5" t="s">
        <v>280</v>
      </c>
      <c r="G31" s="5" t="s">
        <v>279</v>
      </c>
      <c r="H31" s="5" t="s">
        <v>285</v>
      </c>
      <c r="I31" s="18"/>
      <c r="J31" s="15" t="s">
        <v>456</v>
      </c>
      <c r="K31" s="16"/>
      <c r="L31" s="17">
        <v>22417.98</v>
      </c>
      <c r="M31" s="17"/>
      <c r="N31" s="17"/>
    </row>
    <row r="32" spans="1:14" ht="66" customHeight="1" outlineLevel="1">
      <c r="A32" s="4" t="s">
        <v>289</v>
      </c>
      <c r="B32" s="4" t="s">
        <v>277</v>
      </c>
      <c r="C32" s="4" t="s">
        <v>290</v>
      </c>
      <c r="D32" s="4" t="s">
        <v>278</v>
      </c>
      <c r="E32" s="4" t="s">
        <v>276</v>
      </c>
      <c r="F32" s="4" t="s">
        <v>278</v>
      </c>
      <c r="G32" s="4" t="s">
        <v>279</v>
      </c>
      <c r="H32" s="4" t="s">
        <v>276</v>
      </c>
      <c r="I32" s="9" t="s">
        <v>24</v>
      </c>
      <c r="J32" s="10" t="s">
        <v>25</v>
      </c>
      <c r="K32" s="7" t="s">
        <v>6</v>
      </c>
      <c r="L32" s="11">
        <v>406100</v>
      </c>
      <c r="M32" s="11">
        <v>472700</v>
      </c>
      <c r="N32" s="11">
        <v>397500</v>
      </c>
    </row>
    <row r="33" spans="1:14" ht="50.45" customHeight="1" outlineLevel="2">
      <c r="A33" s="6" t="s">
        <v>289</v>
      </c>
      <c r="B33" s="6" t="s">
        <v>277</v>
      </c>
      <c r="C33" s="6" t="s">
        <v>290</v>
      </c>
      <c r="D33" s="6" t="s">
        <v>284</v>
      </c>
      <c r="E33" s="6" t="s">
        <v>276</v>
      </c>
      <c r="F33" s="6" t="s">
        <v>280</v>
      </c>
      <c r="G33" s="6" t="s">
        <v>279</v>
      </c>
      <c r="H33" s="6" t="s">
        <v>276</v>
      </c>
      <c r="I33" s="9" t="s">
        <v>26</v>
      </c>
      <c r="J33" s="12" t="s">
        <v>27</v>
      </c>
      <c r="K33" s="13" t="s">
        <v>6</v>
      </c>
      <c r="L33" s="14">
        <f>L34+L35+L36+L37</f>
        <v>406100</v>
      </c>
      <c r="M33" s="14">
        <v>472700</v>
      </c>
      <c r="N33" s="14">
        <v>397500</v>
      </c>
    </row>
    <row r="34" spans="1:14" ht="97.15" customHeight="1" outlineLevel="7">
      <c r="A34" s="5" t="s">
        <v>289</v>
      </c>
      <c r="B34" s="5" t="s">
        <v>277</v>
      </c>
      <c r="C34" s="5" t="s">
        <v>290</v>
      </c>
      <c r="D34" s="5" t="s">
        <v>284</v>
      </c>
      <c r="E34" s="5" t="s">
        <v>291</v>
      </c>
      <c r="F34" s="5" t="s">
        <v>280</v>
      </c>
      <c r="G34" s="5" t="s">
        <v>279</v>
      </c>
      <c r="H34" s="5" t="s">
        <v>285</v>
      </c>
      <c r="I34" s="18" t="s">
        <v>28</v>
      </c>
      <c r="J34" s="15" t="s">
        <v>29</v>
      </c>
      <c r="K34" s="16" t="s">
        <v>15</v>
      </c>
      <c r="L34" s="17">
        <v>129813.16</v>
      </c>
      <c r="M34" s="17">
        <v>142700</v>
      </c>
      <c r="N34" s="17">
        <v>120000</v>
      </c>
    </row>
    <row r="35" spans="1:14" ht="114.6" customHeight="1" outlineLevel="7">
      <c r="A35" s="5" t="s">
        <v>289</v>
      </c>
      <c r="B35" s="5" t="s">
        <v>277</v>
      </c>
      <c r="C35" s="5" t="s">
        <v>290</v>
      </c>
      <c r="D35" s="5" t="s">
        <v>284</v>
      </c>
      <c r="E35" s="5" t="s">
        <v>292</v>
      </c>
      <c r="F35" s="5" t="s">
        <v>280</v>
      </c>
      <c r="G35" s="5" t="s">
        <v>279</v>
      </c>
      <c r="H35" s="5" t="s">
        <v>285</v>
      </c>
      <c r="I35" s="18" t="s">
        <v>30</v>
      </c>
      <c r="J35" s="19" t="s">
        <v>31</v>
      </c>
      <c r="K35" s="16" t="s">
        <v>15</v>
      </c>
      <c r="L35" s="17">
        <v>3733.5</v>
      </c>
      <c r="M35" s="17">
        <v>3700</v>
      </c>
      <c r="N35" s="17">
        <v>3100</v>
      </c>
    </row>
    <row r="36" spans="1:14" ht="116.45" customHeight="1" outlineLevel="7">
      <c r="A36" s="5" t="s">
        <v>289</v>
      </c>
      <c r="B36" s="5" t="s">
        <v>277</v>
      </c>
      <c r="C36" s="5" t="s">
        <v>290</v>
      </c>
      <c r="D36" s="5" t="s">
        <v>284</v>
      </c>
      <c r="E36" s="5" t="s">
        <v>293</v>
      </c>
      <c r="F36" s="5" t="s">
        <v>280</v>
      </c>
      <c r="G36" s="5" t="s">
        <v>279</v>
      </c>
      <c r="H36" s="5" t="s">
        <v>285</v>
      </c>
      <c r="I36" s="18" t="s">
        <v>32</v>
      </c>
      <c r="J36" s="19" t="s">
        <v>33</v>
      </c>
      <c r="K36" s="16" t="s">
        <v>15</v>
      </c>
      <c r="L36" s="17">
        <v>272553.34000000003</v>
      </c>
      <c r="M36" s="17">
        <v>322000</v>
      </c>
      <c r="N36" s="17">
        <v>270800</v>
      </c>
    </row>
    <row r="37" spans="1:14" ht="127.9" customHeight="1" outlineLevel="7">
      <c r="A37" s="5" t="s">
        <v>289</v>
      </c>
      <c r="B37" s="5" t="s">
        <v>277</v>
      </c>
      <c r="C37" s="5" t="s">
        <v>290</v>
      </c>
      <c r="D37" s="5" t="s">
        <v>284</v>
      </c>
      <c r="E37" s="5" t="s">
        <v>294</v>
      </c>
      <c r="F37" s="5" t="s">
        <v>280</v>
      </c>
      <c r="G37" s="5" t="s">
        <v>279</v>
      </c>
      <c r="H37" s="5" t="s">
        <v>285</v>
      </c>
      <c r="I37" s="18" t="s">
        <v>34</v>
      </c>
      <c r="J37" s="19" t="s">
        <v>35</v>
      </c>
      <c r="K37" s="16" t="s">
        <v>15</v>
      </c>
      <c r="L37" s="17">
        <v>0</v>
      </c>
      <c r="M37" s="17">
        <v>4300</v>
      </c>
      <c r="N37" s="17">
        <v>3600</v>
      </c>
    </row>
    <row r="38" spans="1:14" ht="18.75" outlineLevel="1">
      <c r="A38" s="4" t="s">
        <v>281</v>
      </c>
      <c r="B38" s="4" t="s">
        <v>277</v>
      </c>
      <c r="C38" s="4" t="s">
        <v>295</v>
      </c>
      <c r="D38" s="4" t="s">
        <v>278</v>
      </c>
      <c r="E38" s="4" t="s">
        <v>276</v>
      </c>
      <c r="F38" s="4" t="s">
        <v>278</v>
      </c>
      <c r="G38" s="4" t="s">
        <v>279</v>
      </c>
      <c r="H38" s="4" t="s">
        <v>276</v>
      </c>
      <c r="I38" s="9" t="s">
        <v>36</v>
      </c>
      <c r="J38" s="10" t="s">
        <v>37</v>
      </c>
      <c r="K38" s="7" t="s">
        <v>6</v>
      </c>
      <c r="L38" s="11">
        <f>L39+L42+L44</f>
        <v>6907856.8200000003</v>
      </c>
      <c r="M38" s="11">
        <v>8252457.7000000002</v>
      </c>
      <c r="N38" s="11">
        <v>8615714.6400000006</v>
      </c>
    </row>
    <row r="39" spans="1:14" ht="43.9" customHeight="1" outlineLevel="2">
      <c r="A39" s="6" t="s">
        <v>281</v>
      </c>
      <c r="B39" s="6" t="s">
        <v>277</v>
      </c>
      <c r="C39" s="6" t="s">
        <v>295</v>
      </c>
      <c r="D39" s="6" t="s">
        <v>284</v>
      </c>
      <c r="E39" s="6" t="s">
        <v>276</v>
      </c>
      <c r="F39" s="6" t="s">
        <v>284</v>
      </c>
      <c r="G39" s="6" t="s">
        <v>279</v>
      </c>
      <c r="H39" s="6" t="s">
        <v>276</v>
      </c>
      <c r="I39" s="9" t="s">
        <v>38</v>
      </c>
      <c r="J39" s="12" t="s">
        <v>39</v>
      </c>
      <c r="K39" s="13" t="s">
        <v>6</v>
      </c>
      <c r="L39" s="14">
        <f>L40+L41</f>
        <v>6848814.8200000003</v>
      </c>
      <c r="M39" s="14">
        <v>8231416.3099999996</v>
      </c>
      <c r="N39" s="14">
        <v>8593598.6300000008</v>
      </c>
    </row>
    <row r="40" spans="1:14" ht="43.9" customHeight="1" outlineLevel="7">
      <c r="A40" s="5" t="s">
        <v>281</v>
      </c>
      <c r="B40" s="5" t="s">
        <v>277</v>
      </c>
      <c r="C40" s="5" t="s">
        <v>295</v>
      </c>
      <c r="D40" s="5" t="s">
        <v>284</v>
      </c>
      <c r="E40" s="5" t="s">
        <v>282</v>
      </c>
      <c r="F40" s="5" t="s">
        <v>284</v>
      </c>
      <c r="G40" s="5" t="s">
        <v>279</v>
      </c>
      <c r="H40" s="5" t="s">
        <v>285</v>
      </c>
      <c r="I40" s="18" t="s">
        <v>40</v>
      </c>
      <c r="J40" s="15" t="s">
        <v>39</v>
      </c>
      <c r="K40" s="16" t="s">
        <v>15</v>
      </c>
      <c r="L40" s="17">
        <v>6829834.8799999999</v>
      </c>
      <c r="M40" s="17">
        <v>8231416.3099999996</v>
      </c>
      <c r="N40" s="17">
        <v>8593598.6300000008</v>
      </c>
    </row>
    <row r="41" spans="1:14" ht="63.75" customHeight="1" outlineLevel="7">
      <c r="A41" s="5" t="s">
        <v>281</v>
      </c>
      <c r="B41" s="5" t="s">
        <v>277</v>
      </c>
      <c r="C41" s="5" t="s">
        <v>295</v>
      </c>
      <c r="D41" s="5" t="s">
        <v>284</v>
      </c>
      <c r="E41" s="5" t="s">
        <v>286</v>
      </c>
      <c r="F41" s="5" t="s">
        <v>284</v>
      </c>
      <c r="G41" s="5" t="s">
        <v>279</v>
      </c>
      <c r="H41" s="5" t="s">
        <v>285</v>
      </c>
      <c r="I41" s="18"/>
      <c r="J41" s="15" t="s">
        <v>457</v>
      </c>
      <c r="K41" s="16"/>
      <c r="L41" s="17">
        <v>18979.939999999999</v>
      </c>
      <c r="M41" s="17"/>
      <c r="N41" s="17"/>
    </row>
    <row r="42" spans="1:14" ht="27.6" customHeight="1" outlineLevel="2">
      <c r="A42" s="6" t="s">
        <v>281</v>
      </c>
      <c r="B42" s="6" t="s">
        <v>277</v>
      </c>
      <c r="C42" s="6" t="s">
        <v>295</v>
      </c>
      <c r="D42" s="6" t="s">
        <v>290</v>
      </c>
      <c r="E42" s="6" t="s">
        <v>276</v>
      </c>
      <c r="F42" s="6" t="s">
        <v>280</v>
      </c>
      <c r="G42" s="6" t="s">
        <v>279</v>
      </c>
      <c r="H42" s="6" t="s">
        <v>276</v>
      </c>
      <c r="I42" s="9" t="s">
        <v>41</v>
      </c>
      <c r="J42" s="12" t="s">
        <v>42</v>
      </c>
      <c r="K42" s="13" t="s">
        <v>6</v>
      </c>
      <c r="L42" s="14">
        <v>5000</v>
      </c>
      <c r="M42" s="14">
        <v>21041.39</v>
      </c>
      <c r="N42" s="14">
        <v>22116.01</v>
      </c>
    </row>
    <row r="43" spans="1:14" ht="27" customHeight="1" outlineLevel="7">
      <c r="A43" s="5" t="s">
        <v>281</v>
      </c>
      <c r="B43" s="5" t="s">
        <v>277</v>
      </c>
      <c r="C43" s="5" t="s">
        <v>295</v>
      </c>
      <c r="D43" s="5" t="s">
        <v>290</v>
      </c>
      <c r="E43" s="5" t="s">
        <v>282</v>
      </c>
      <c r="F43" s="5" t="s">
        <v>280</v>
      </c>
      <c r="G43" s="5" t="s">
        <v>279</v>
      </c>
      <c r="H43" s="5" t="s">
        <v>285</v>
      </c>
      <c r="I43" s="18" t="s">
        <v>43</v>
      </c>
      <c r="J43" s="15" t="s">
        <v>42</v>
      </c>
      <c r="K43" s="16" t="s">
        <v>15</v>
      </c>
      <c r="L43" s="17">
        <v>5000</v>
      </c>
      <c r="M43" s="17">
        <v>21041.39</v>
      </c>
      <c r="N43" s="17">
        <v>22116.01</v>
      </c>
    </row>
    <row r="44" spans="1:14" s="63" customFormat="1" ht="57" customHeight="1" outlineLevel="7">
      <c r="A44" s="6" t="s">
        <v>281</v>
      </c>
      <c r="B44" s="6" t="s">
        <v>277</v>
      </c>
      <c r="C44" s="6" t="s">
        <v>295</v>
      </c>
      <c r="D44" s="6" t="s">
        <v>290</v>
      </c>
      <c r="E44" s="6" t="s">
        <v>276</v>
      </c>
      <c r="F44" s="6" t="s">
        <v>284</v>
      </c>
      <c r="G44" s="6" t="s">
        <v>279</v>
      </c>
      <c r="H44" s="6" t="s">
        <v>276</v>
      </c>
      <c r="I44" s="62"/>
      <c r="J44" s="12" t="s">
        <v>458</v>
      </c>
      <c r="K44" s="13"/>
      <c r="L44" s="14">
        <v>54042</v>
      </c>
      <c r="M44" s="14"/>
      <c r="N44" s="14"/>
    </row>
    <row r="45" spans="1:14" ht="69" customHeight="1" outlineLevel="7">
      <c r="A45" s="5" t="s">
        <v>281</v>
      </c>
      <c r="B45" s="5" t="s">
        <v>277</v>
      </c>
      <c r="C45" s="5" t="s">
        <v>295</v>
      </c>
      <c r="D45" s="5" t="s">
        <v>297</v>
      </c>
      <c r="E45" s="5" t="s">
        <v>282</v>
      </c>
      <c r="F45" s="5" t="s">
        <v>284</v>
      </c>
      <c r="G45" s="5" t="s">
        <v>279</v>
      </c>
      <c r="H45" s="5" t="s">
        <v>285</v>
      </c>
      <c r="I45" s="18"/>
      <c r="J45" s="15" t="s">
        <v>458</v>
      </c>
      <c r="K45" s="16"/>
      <c r="L45" s="17">
        <v>54042</v>
      </c>
      <c r="M45" s="17"/>
      <c r="N45" s="17"/>
    </row>
    <row r="46" spans="1:14" ht="18.75" outlineLevel="1">
      <c r="A46" s="4" t="s">
        <v>281</v>
      </c>
      <c r="B46" s="4" t="s">
        <v>277</v>
      </c>
      <c r="C46" s="4" t="s">
        <v>296</v>
      </c>
      <c r="D46" s="4" t="s">
        <v>278</v>
      </c>
      <c r="E46" s="4" t="s">
        <v>276</v>
      </c>
      <c r="F46" s="4" t="s">
        <v>278</v>
      </c>
      <c r="G46" s="4" t="s">
        <v>279</v>
      </c>
      <c r="H46" s="4" t="s">
        <v>276</v>
      </c>
      <c r="I46" s="9" t="s">
        <v>44</v>
      </c>
      <c r="J46" s="10" t="s">
        <v>45</v>
      </c>
      <c r="K46" s="7" t="s">
        <v>6</v>
      </c>
      <c r="L46" s="11">
        <f>L47+L49</f>
        <v>10263155.18</v>
      </c>
      <c r="M46" s="11">
        <v>10249055.310000001</v>
      </c>
      <c r="N46" s="11">
        <v>10728117.380000001</v>
      </c>
    </row>
    <row r="47" spans="1:14" ht="18.75" outlineLevel="2">
      <c r="A47" s="6" t="s">
        <v>281</v>
      </c>
      <c r="B47" s="6" t="s">
        <v>277</v>
      </c>
      <c r="C47" s="6" t="s">
        <v>296</v>
      </c>
      <c r="D47" s="6" t="s">
        <v>280</v>
      </c>
      <c r="E47" s="6" t="s">
        <v>276</v>
      </c>
      <c r="F47" s="6" t="s">
        <v>278</v>
      </c>
      <c r="G47" s="6" t="s">
        <v>279</v>
      </c>
      <c r="H47" s="6" t="s">
        <v>276</v>
      </c>
      <c r="I47" s="9" t="s">
        <v>46</v>
      </c>
      <c r="J47" s="12" t="s">
        <v>47</v>
      </c>
      <c r="K47" s="13" t="s">
        <v>6</v>
      </c>
      <c r="L47" s="14">
        <f>L48</f>
        <v>1299132.93</v>
      </c>
      <c r="M47" s="14">
        <v>1697725.32</v>
      </c>
      <c r="N47" s="14">
        <v>1772425.23</v>
      </c>
    </row>
    <row r="48" spans="1:14" ht="66.599999999999994" customHeight="1" outlineLevel="7">
      <c r="A48" s="5" t="s">
        <v>281</v>
      </c>
      <c r="B48" s="5" t="s">
        <v>277</v>
      </c>
      <c r="C48" s="5" t="s">
        <v>296</v>
      </c>
      <c r="D48" s="5" t="s">
        <v>280</v>
      </c>
      <c r="E48" s="5" t="s">
        <v>286</v>
      </c>
      <c r="F48" s="5" t="s">
        <v>297</v>
      </c>
      <c r="G48" s="5" t="s">
        <v>279</v>
      </c>
      <c r="H48" s="5" t="s">
        <v>285</v>
      </c>
      <c r="I48" s="18" t="s">
        <v>48</v>
      </c>
      <c r="J48" s="15" t="s">
        <v>49</v>
      </c>
      <c r="K48" s="16" t="s">
        <v>15</v>
      </c>
      <c r="L48" s="17">
        <v>1299132.93</v>
      </c>
      <c r="M48" s="17">
        <v>1697725.32</v>
      </c>
      <c r="N48" s="17">
        <v>1772425.23</v>
      </c>
    </row>
    <row r="49" spans="1:14" ht="18.75" outlineLevel="2">
      <c r="A49" s="6" t="s">
        <v>281</v>
      </c>
      <c r="B49" s="6" t="s">
        <v>277</v>
      </c>
      <c r="C49" s="6" t="s">
        <v>296</v>
      </c>
      <c r="D49" s="6" t="s">
        <v>296</v>
      </c>
      <c r="E49" s="6" t="s">
        <v>276</v>
      </c>
      <c r="F49" s="6" t="s">
        <v>278</v>
      </c>
      <c r="G49" s="6" t="s">
        <v>279</v>
      </c>
      <c r="H49" s="6" t="s">
        <v>276</v>
      </c>
      <c r="I49" s="9" t="s">
        <v>50</v>
      </c>
      <c r="J49" s="12" t="s">
        <v>51</v>
      </c>
      <c r="K49" s="13" t="s">
        <v>6</v>
      </c>
      <c r="L49" s="14">
        <f>L50+L52</f>
        <v>8964022.25</v>
      </c>
      <c r="M49" s="14">
        <f t="shared" ref="M49:N49" si="1">M50+M52</f>
        <v>8551329.9900000002</v>
      </c>
      <c r="N49" s="14">
        <f t="shared" si="1"/>
        <v>8955692.1500000004</v>
      </c>
    </row>
    <row r="50" spans="1:14" ht="45.75" customHeight="1" outlineLevel="3">
      <c r="A50" s="5" t="s">
        <v>281</v>
      </c>
      <c r="B50" s="5" t="s">
        <v>277</v>
      </c>
      <c r="C50" s="5" t="s">
        <v>296</v>
      </c>
      <c r="D50" s="5" t="s">
        <v>296</v>
      </c>
      <c r="E50" s="5" t="s">
        <v>287</v>
      </c>
      <c r="F50" s="5" t="s">
        <v>278</v>
      </c>
      <c r="G50" s="5" t="s">
        <v>279</v>
      </c>
      <c r="H50" s="5" t="s">
        <v>276</v>
      </c>
      <c r="I50" s="9" t="s">
        <v>52</v>
      </c>
      <c r="J50" s="15" t="s">
        <v>386</v>
      </c>
      <c r="K50" s="16" t="s">
        <v>6</v>
      </c>
      <c r="L50" s="17">
        <f>L51</f>
        <v>7316870.3499999996</v>
      </c>
      <c r="M50" s="17">
        <f t="shared" ref="M50:N50" si="2">M51</f>
        <v>7952736.8899999997</v>
      </c>
      <c r="N50" s="17">
        <f t="shared" si="2"/>
        <v>8328793.7000000002</v>
      </c>
    </row>
    <row r="51" spans="1:14" ht="51.75" customHeight="1" outlineLevel="7">
      <c r="A51" s="5" t="s">
        <v>281</v>
      </c>
      <c r="B51" s="5" t="s">
        <v>277</v>
      </c>
      <c r="C51" s="5" t="s">
        <v>296</v>
      </c>
      <c r="D51" s="5" t="s">
        <v>296</v>
      </c>
      <c r="E51" s="5" t="s">
        <v>385</v>
      </c>
      <c r="F51" s="5" t="s">
        <v>297</v>
      </c>
      <c r="G51" s="5" t="s">
        <v>279</v>
      </c>
      <c r="H51" s="5" t="s">
        <v>285</v>
      </c>
      <c r="I51" s="18" t="s">
        <v>53</v>
      </c>
      <c r="J51" s="15" t="s">
        <v>381</v>
      </c>
      <c r="K51" s="16" t="s">
        <v>15</v>
      </c>
      <c r="L51" s="17">
        <v>7316870.3499999996</v>
      </c>
      <c r="M51" s="17">
        <v>7952736.8899999997</v>
      </c>
      <c r="N51" s="17">
        <v>8328793.7000000002</v>
      </c>
    </row>
    <row r="52" spans="1:14" ht="48.75" customHeight="1" outlineLevel="3">
      <c r="A52" s="5" t="s">
        <v>281</v>
      </c>
      <c r="B52" s="5" t="s">
        <v>277</v>
      </c>
      <c r="C52" s="5" t="s">
        <v>296</v>
      </c>
      <c r="D52" s="5" t="s">
        <v>296</v>
      </c>
      <c r="E52" s="5" t="s">
        <v>288</v>
      </c>
      <c r="F52" s="5" t="s">
        <v>278</v>
      </c>
      <c r="G52" s="5" t="s">
        <v>279</v>
      </c>
      <c r="H52" s="5" t="s">
        <v>276</v>
      </c>
      <c r="I52" s="9" t="s">
        <v>54</v>
      </c>
      <c r="J52" s="15" t="s">
        <v>384</v>
      </c>
      <c r="K52" s="16" t="s">
        <v>6</v>
      </c>
      <c r="L52" s="17">
        <f>L53</f>
        <v>1647151.9</v>
      </c>
      <c r="M52" s="17">
        <f t="shared" ref="M52:N52" si="3">M53</f>
        <v>598593.1</v>
      </c>
      <c r="N52" s="17">
        <f t="shared" si="3"/>
        <v>626898.44999999995</v>
      </c>
    </row>
    <row r="53" spans="1:14" ht="93" customHeight="1" outlineLevel="7">
      <c r="A53" s="5" t="s">
        <v>281</v>
      </c>
      <c r="B53" s="5" t="s">
        <v>277</v>
      </c>
      <c r="C53" s="5" t="s">
        <v>296</v>
      </c>
      <c r="D53" s="5" t="s">
        <v>296</v>
      </c>
      <c r="E53" s="5" t="s">
        <v>383</v>
      </c>
      <c r="F53" s="5" t="s">
        <v>297</v>
      </c>
      <c r="G53" s="5" t="s">
        <v>279</v>
      </c>
      <c r="H53" s="5" t="s">
        <v>285</v>
      </c>
      <c r="I53" s="18" t="s">
        <v>55</v>
      </c>
      <c r="J53" s="15" t="s">
        <v>382</v>
      </c>
      <c r="K53" s="16" t="s">
        <v>15</v>
      </c>
      <c r="L53" s="17">
        <v>1647151.9</v>
      </c>
      <c r="M53" s="17">
        <v>598593.1</v>
      </c>
      <c r="N53" s="17">
        <v>626898.44999999995</v>
      </c>
    </row>
    <row r="54" spans="1:14" ht="27.6" customHeight="1" outlineLevel="1">
      <c r="A54" s="4" t="s">
        <v>281</v>
      </c>
      <c r="B54" s="4" t="s">
        <v>277</v>
      </c>
      <c r="C54" s="4" t="s">
        <v>298</v>
      </c>
      <c r="D54" s="4" t="s">
        <v>278</v>
      </c>
      <c r="E54" s="4" t="s">
        <v>276</v>
      </c>
      <c r="F54" s="4" t="s">
        <v>278</v>
      </c>
      <c r="G54" s="4" t="s">
        <v>279</v>
      </c>
      <c r="H54" s="4" t="s">
        <v>276</v>
      </c>
      <c r="I54" s="9" t="s">
        <v>56</v>
      </c>
      <c r="J54" s="10" t="s">
        <v>57</v>
      </c>
      <c r="K54" s="7" t="s">
        <v>6</v>
      </c>
      <c r="L54" s="11">
        <f>L55</f>
        <v>2136935.5299999998</v>
      </c>
      <c r="M54" s="11">
        <v>2638440</v>
      </c>
      <c r="N54" s="11">
        <v>2754531.36</v>
      </c>
    </row>
    <row r="55" spans="1:14" ht="53.45" customHeight="1" outlineLevel="2">
      <c r="A55" s="6" t="s">
        <v>281</v>
      </c>
      <c r="B55" s="6" t="s">
        <v>277</v>
      </c>
      <c r="C55" s="6" t="s">
        <v>298</v>
      </c>
      <c r="D55" s="6" t="s">
        <v>290</v>
      </c>
      <c r="E55" s="6" t="s">
        <v>276</v>
      </c>
      <c r="F55" s="6" t="s">
        <v>280</v>
      </c>
      <c r="G55" s="6" t="s">
        <v>279</v>
      </c>
      <c r="H55" s="6" t="s">
        <v>276</v>
      </c>
      <c r="I55" s="9" t="s">
        <v>58</v>
      </c>
      <c r="J55" s="12" t="s">
        <v>59</v>
      </c>
      <c r="K55" s="13" t="s">
        <v>6</v>
      </c>
      <c r="L55" s="14">
        <f>L56</f>
        <v>2136935.5299999998</v>
      </c>
      <c r="M55" s="14">
        <v>2638440</v>
      </c>
      <c r="N55" s="14">
        <v>2754531.36</v>
      </c>
    </row>
    <row r="56" spans="1:14" ht="64.150000000000006" customHeight="1" outlineLevel="7">
      <c r="A56" s="5" t="s">
        <v>281</v>
      </c>
      <c r="B56" s="5" t="s">
        <v>277</v>
      </c>
      <c r="C56" s="5" t="s">
        <v>298</v>
      </c>
      <c r="D56" s="5" t="s">
        <v>290</v>
      </c>
      <c r="E56" s="5" t="s">
        <v>282</v>
      </c>
      <c r="F56" s="5" t="s">
        <v>280</v>
      </c>
      <c r="G56" s="5" t="s">
        <v>279</v>
      </c>
      <c r="H56" s="5" t="s">
        <v>285</v>
      </c>
      <c r="I56" s="18" t="s">
        <v>60</v>
      </c>
      <c r="J56" s="15" t="s">
        <v>61</v>
      </c>
      <c r="K56" s="16" t="s">
        <v>15</v>
      </c>
      <c r="L56" s="17">
        <v>2136935.5299999998</v>
      </c>
      <c r="M56" s="17">
        <v>2638440</v>
      </c>
      <c r="N56" s="17">
        <v>2754531.36</v>
      </c>
    </row>
    <row r="57" spans="1:14" ht="56.25" outlineLevel="1">
      <c r="A57" s="4" t="s">
        <v>281</v>
      </c>
      <c r="B57" s="4" t="s">
        <v>277</v>
      </c>
      <c r="C57" s="4" t="s">
        <v>299</v>
      </c>
      <c r="D57" s="4" t="s">
        <v>278</v>
      </c>
      <c r="E57" s="4" t="s">
        <v>276</v>
      </c>
      <c r="F57" s="4" t="s">
        <v>278</v>
      </c>
      <c r="G57" s="4" t="s">
        <v>279</v>
      </c>
      <c r="H57" s="4" t="s">
        <v>276</v>
      </c>
      <c r="I57" s="9" t="s">
        <v>62</v>
      </c>
      <c r="J57" s="10" t="s">
        <v>63</v>
      </c>
      <c r="K57" s="7" t="s">
        <v>6</v>
      </c>
      <c r="L57" s="11">
        <f>L58+L61</f>
        <v>2479.4499999999998</v>
      </c>
      <c r="M57" s="11">
        <v>5000</v>
      </c>
      <c r="N57" s="11">
        <v>5000</v>
      </c>
    </row>
    <row r="58" spans="1:14" ht="30" customHeight="1" outlineLevel="2">
      <c r="A58" s="6" t="s">
        <v>281</v>
      </c>
      <c r="B58" s="6" t="s">
        <v>277</v>
      </c>
      <c r="C58" s="6" t="s">
        <v>299</v>
      </c>
      <c r="D58" s="6" t="s">
        <v>297</v>
      </c>
      <c r="E58" s="6" t="s">
        <v>276</v>
      </c>
      <c r="F58" s="6" t="s">
        <v>278</v>
      </c>
      <c r="G58" s="6" t="s">
        <v>279</v>
      </c>
      <c r="H58" s="6" t="s">
        <v>276</v>
      </c>
      <c r="I58" s="9" t="s">
        <v>64</v>
      </c>
      <c r="J58" s="12" t="s">
        <v>65</v>
      </c>
      <c r="K58" s="13" t="s">
        <v>6</v>
      </c>
      <c r="L58" s="14">
        <f>L59</f>
        <v>539.39</v>
      </c>
      <c r="M58" s="14">
        <v>5000</v>
      </c>
      <c r="N58" s="14">
        <v>5000</v>
      </c>
    </row>
    <row r="59" spans="1:14" ht="39" customHeight="1" outlineLevel="3">
      <c r="A59" s="5" t="s">
        <v>281</v>
      </c>
      <c r="B59" s="5" t="s">
        <v>277</v>
      </c>
      <c r="C59" s="5" t="s">
        <v>299</v>
      </c>
      <c r="D59" s="5" t="s">
        <v>297</v>
      </c>
      <c r="E59" s="5" t="s">
        <v>300</v>
      </c>
      <c r="F59" s="5" t="s">
        <v>278</v>
      </c>
      <c r="G59" s="5" t="s">
        <v>279</v>
      </c>
      <c r="H59" s="5" t="s">
        <v>276</v>
      </c>
      <c r="I59" s="9" t="s">
        <v>66</v>
      </c>
      <c r="J59" s="15" t="s">
        <v>67</v>
      </c>
      <c r="K59" s="16" t="s">
        <v>6</v>
      </c>
      <c r="L59" s="17">
        <v>539.39</v>
      </c>
      <c r="M59" s="17">
        <v>5000</v>
      </c>
      <c r="N59" s="17">
        <v>5000</v>
      </c>
    </row>
    <row r="60" spans="1:14" ht="52.15" customHeight="1" outlineLevel="7">
      <c r="A60" s="5" t="s">
        <v>281</v>
      </c>
      <c r="B60" s="5" t="s">
        <v>277</v>
      </c>
      <c r="C60" s="5" t="s">
        <v>299</v>
      </c>
      <c r="D60" s="5" t="s">
        <v>297</v>
      </c>
      <c r="E60" s="5" t="s">
        <v>301</v>
      </c>
      <c r="F60" s="5" t="s">
        <v>297</v>
      </c>
      <c r="G60" s="5" t="s">
        <v>279</v>
      </c>
      <c r="H60" s="5" t="s">
        <v>285</v>
      </c>
      <c r="I60" s="18" t="s">
        <v>68</v>
      </c>
      <c r="J60" s="15" t="s">
        <v>69</v>
      </c>
      <c r="K60" s="16" t="s">
        <v>15</v>
      </c>
      <c r="L60" s="17">
        <v>539.39</v>
      </c>
      <c r="M60" s="17">
        <v>5000</v>
      </c>
      <c r="N60" s="17">
        <v>5000</v>
      </c>
    </row>
    <row r="61" spans="1:14" s="63" customFormat="1" ht="52.15" customHeight="1" outlineLevel="7">
      <c r="A61" s="6" t="s">
        <v>281</v>
      </c>
      <c r="B61" s="6" t="s">
        <v>277</v>
      </c>
      <c r="C61" s="6" t="s">
        <v>299</v>
      </c>
      <c r="D61" s="6" t="s">
        <v>363</v>
      </c>
      <c r="E61" s="6" t="s">
        <v>276</v>
      </c>
      <c r="F61" s="6" t="s">
        <v>278</v>
      </c>
      <c r="G61" s="6" t="s">
        <v>279</v>
      </c>
      <c r="H61" s="6" t="s">
        <v>276</v>
      </c>
      <c r="I61" s="62"/>
      <c r="J61" s="12" t="s">
        <v>459</v>
      </c>
      <c r="K61" s="13"/>
      <c r="L61" s="14">
        <f>L62</f>
        <v>1940.06</v>
      </c>
      <c r="M61" s="14">
        <v>0</v>
      </c>
      <c r="N61" s="14">
        <v>0</v>
      </c>
    </row>
    <row r="62" spans="1:14" ht="52.15" customHeight="1" outlineLevel="7">
      <c r="A62" s="5" t="s">
        <v>281</v>
      </c>
      <c r="B62" s="5" t="s">
        <v>277</v>
      </c>
      <c r="C62" s="5" t="s">
        <v>299</v>
      </c>
      <c r="D62" s="5" t="s">
        <v>363</v>
      </c>
      <c r="E62" s="5" t="s">
        <v>300</v>
      </c>
      <c r="F62" s="5" t="s">
        <v>278</v>
      </c>
      <c r="G62" s="5" t="s">
        <v>279</v>
      </c>
      <c r="H62" s="5" t="s">
        <v>276</v>
      </c>
      <c r="I62" s="18"/>
      <c r="J62" s="64" t="s">
        <v>460</v>
      </c>
      <c r="K62" s="16"/>
      <c r="L62" s="17">
        <v>1940.06</v>
      </c>
      <c r="M62" s="17">
        <v>0</v>
      </c>
      <c r="N62" s="17">
        <v>0</v>
      </c>
    </row>
    <row r="63" spans="1:14" ht="52.15" customHeight="1" outlineLevel="7">
      <c r="A63" s="5" t="s">
        <v>281</v>
      </c>
      <c r="B63" s="5" t="s">
        <v>277</v>
      </c>
      <c r="C63" s="5" t="s">
        <v>299</v>
      </c>
      <c r="D63" s="5" t="s">
        <v>363</v>
      </c>
      <c r="E63" s="5" t="s">
        <v>301</v>
      </c>
      <c r="F63" s="5" t="s">
        <v>297</v>
      </c>
      <c r="G63" s="5" t="s">
        <v>279</v>
      </c>
      <c r="H63" s="5" t="s">
        <v>285</v>
      </c>
      <c r="I63" s="18"/>
      <c r="J63" s="64" t="s">
        <v>461</v>
      </c>
      <c r="K63" s="16"/>
      <c r="L63" s="17">
        <v>1940.06</v>
      </c>
      <c r="M63" s="17">
        <v>0</v>
      </c>
      <c r="N63" s="17">
        <v>0</v>
      </c>
    </row>
    <row r="64" spans="1:14" ht="64.150000000000006" customHeight="1" outlineLevel="1">
      <c r="A64" s="4" t="s">
        <v>302</v>
      </c>
      <c r="B64" s="4" t="s">
        <v>277</v>
      </c>
      <c r="C64" s="4" t="s">
        <v>303</v>
      </c>
      <c r="D64" s="4" t="s">
        <v>278</v>
      </c>
      <c r="E64" s="4" t="s">
        <v>276</v>
      </c>
      <c r="F64" s="4" t="s">
        <v>278</v>
      </c>
      <c r="G64" s="4" t="s">
        <v>279</v>
      </c>
      <c r="H64" s="4" t="s">
        <v>276</v>
      </c>
      <c r="I64" s="9" t="s">
        <v>70</v>
      </c>
      <c r="J64" s="10" t="s">
        <v>71</v>
      </c>
      <c r="K64" s="7" t="s">
        <v>6</v>
      </c>
      <c r="L64" s="11">
        <f>L65+L70</f>
        <v>44610449.480000004</v>
      </c>
      <c r="M64" s="11">
        <v>43448782.549999997</v>
      </c>
      <c r="N64" s="11">
        <v>37795368.030000001</v>
      </c>
    </row>
    <row r="65" spans="1:14" ht="120.6" customHeight="1" outlineLevel="2">
      <c r="A65" s="6" t="s">
        <v>302</v>
      </c>
      <c r="B65" s="6" t="s">
        <v>277</v>
      </c>
      <c r="C65" s="6" t="s">
        <v>303</v>
      </c>
      <c r="D65" s="6" t="s">
        <v>295</v>
      </c>
      <c r="E65" s="6" t="s">
        <v>276</v>
      </c>
      <c r="F65" s="6" t="s">
        <v>278</v>
      </c>
      <c r="G65" s="6" t="s">
        <v>279</v>
      </c>
      <c r="H65" s="6" t="s">
        <v>276</v>
      </c>
      <c r="I65" s="9" t="s">
        <v>72</v>
      </c>
      <c r="J65" s="20" t="s">
        <v>73</v>
      </c>
      <c r="K65" s="13" t="s">
        <v>6</v>
      </c>
      <c r="L65" s="14">
        <f>L66+L68</f>
        <v>44487630.730000004</v>
      </c>
      <c r="M65" s="14">
        <v>43231822.549999997</v>
      </c>
      <c r="N65" s="14">
        <v>37565824.829999998</v>
      </c>
    </row>
    <row r="66" spans="1:14" ht="88.9" customHeight="1" outlineLevel="3">
      <c r="A66" s="5" t="s">
        <v>302</v>
      </c>
      <c r="B66" s="5" t="s">
        <v>277</v>
      </c>
      <c r="C66" s="5" t="s">
        <v>303</v>
      </c>
      <c r="D66" s="5" t="s">
        <v>295</v>
      </c>
      <c r="E66" s="5" t="s">
        <v>282</v>
      </c>
      <c r="F66" s="5" t="s">
        <v>278</v>
      </c>
      <c r="G66" s="5" t="s">
        <v>279</v>
      </c>
      <c r="H66" s="5" t="s">
        <v>276</v>
      </c>
      <c r="I66" s="9" t="s">
        <v>74</v>
      </c>
      <c r="J66" s="15" t="s">
        <v>75</v>
      </c>
      <c r="K66" s="16" t="s">
        <v>6</v>
      </c>
      <c r="L66" s="17">
        <v>8532336.5899999999</v>
      </c>
      <c r="M66" s="17">
        <v>8491611.0099999998</v>
      </c>
      <c r="N66" s="17">
        <v>8858641.8300000001</v>
      </c>
    </row>
    <row r="67" spans="1:14" ht="100.15" customHeight="1" outlineLevel="7">
      <c r="A67" s="5" t="s">
        <v>302</v>
      </c>
      <c r="B67" s="5" t="s">
        <v>277</v>
      </c>
      <c r="C67" s="5" t="s">
        <v>303</v>
      </c>
      <c r="D67" s="5" t="s">
        <v>295</v>
      </c>
      <c r="E67" s="5" t="s">
        <v>283</v>
      </c>
      <c r="F67" s="5" t="s">
        <v>297</v>
      </c>
      <c r="G67" s="5" t="s">
        <v>279</v>
      </c>
      <c r="H67" s="5" t="s">
        <v>304</v>
      </c>
      <c r="I67" s="18" t="s">
        <v>76</v>
      </c>
      <c r="J67" s="19" t="s">
        <v>77</v>
      </c>
      <c r="K67" s="16" t="s">
        <v>78</v>
      </c>
      <c r="L67" s="17">
        <v>8532336.5899999999</v>
      </c>
      <c r="M67" s="17">
        <v>8491611.0099999998</v>
      </c>
      <c r="N67" s="17">
        <v>8858641.8300000001</v>
      </c>
    </row>
    <row r="68" spans="1:14" ht="106.9" customHeight="1" outlineLevel="3">
      <c r="A68" s="5" t="s">
        <v>302</v>
      </c>
      <c r="B68" s="5" t="s">
        <v>277</v>
      </c>
      <c r="C68" s="5" t="s">
        <v>303</v>
      </c>
      <c r="D68" s="5" t="s">
        <v>295</v>
      </c>
      <c r="E68" s="5" t="s">
        <v>287</v>
      </c>
      <c r="F68" s="5" t="s">
        <v>278</v>
      </c>
      <c r="G68" s="5" t="s">
        <v>279</v>
      </c>
      <c r="H68" s="5" t="s">
        <v>276</v>
      </c>
      <c r="I68" s="9" t="s">
        <v>79</v>
      </c>
      <c r="J68" s="19" t="s">
        <v>80</v>
      </c>
      <c r="K68" s="16" t="s">
        <v>6</v>
      </c>
      <c r="L68" s="17">
        <v>35955294.140000001</v>
      </c>
      <c r="M68" s="17">
        <v>34740211.539999999</v>
      </c>
      <c r="N68" s="17">
        <v>28707183</v>
      </c>
    </row>
    <row r="69" spans="1:14" ht="92.25" customHeight="1" outlineLevel="7">
      <c r="A69" s="5" t="s">
        <v>302</v>
      </c>
      <c r="B69" s="5" t="s">
        <v>277</v>
      </c>
      <c r="C69" s="5" t="s">
        <v>303</v>
      </c>
      <c r="D69" s="5" t="s">
        <v>295</v>
      </c>
      <c r="E69" s="5" t="s">
        <v>305</v>
      </c>
      <c r="F69" s="5" t="s">
        <v>297</v>
      </c>
      <c r="G69" s="5" t="s">
        <v>279</v>
      </c>
      <c r="H69" s="5" t="s">
        <v>304</v>
      </c>
      <c r="I69" s="18" t="s">
        <v>81</v>
      </c>
      <c r="J69" s="15" t="s">
        <v>82</v>
      </c>
      <c r="K69" s="16" t="s">
        <v>78</v>
      </c>
      <c r="L69" s="17">
        <v>35955294.140000001</v>
      </c>
      <c r="M69" s="17">
        <v>34740211.539999999</v>
      </c>
      <c r="N69" s="17">
        <v>28707183</v>
      </c>
    </row>
    <row r="70" spans="1:14" ht="113.25" customHeight="1" outlineLevel="2">
      <c r="A70" s="6" t="s">
        <v>302</v>
      </c>
      <c r="B70" s="6" t="s">
        <v>277</v>
      </c>
      <c r="C70" s="6" t="s">
        <v>303</v>
      </c>
      <c r="D70" s="6" t="s">
        <v>299</v>
      </c>
      <c r="E70" s="6" t="s">
        <v>276</v>
      </c>
      <c r="F70" s="6" t="s">
        <v>278</v>
      </c>
      <c r="G70" s="6" t="s">
        <v>279</v>
      </c>
      <c r="H70" s="6" t="s">
        <v>276</v>
      </c>
      <c r="I70" s="9" t="s">
        <v>83</v>
      </c>
      <c r="J70" s="20" t="s">
        <v>84</v>
      </c>
      <c r="K70" s="13" t="s">
        <v>6</v>
      </c>
      <c r="L70" s="14">
        <f>L71</f>
        <v>122818.75</v>
      </c>
      <c r="M70" s="14">
        <v>216960</v>
      </c>
      <c r="N70" s="14">
        <v>229543.2</v>
      </c>
    </row>
    <row r="71" spans="1:14" ht="102" customHeight="1" outlineLevel="3">
      <c r="A71" s="5" t="s">
        <v>302</v>
      </c>
      <c r="B71" s="5" t="s">
        <v>277</v>
      </c>
      <c r="C71" s="5" t="s">
        <v>303</v>
      </c>
      <c r="D71" s="5" t="s">
        <v>299</v>
      </c>
      <c r="E71" s="5" t="s">
        <v>288</v>
      </c>
      <c r="F71" s="5" t="s">
        <v>278</v>
      </c>
      <c r="G71" s="5" t="s">
        <v>279</v>
      </c>
      <c r="H71" s="5" t="s">
        <v>276</v>
      </c>
      <c r="I71" s="9" t="s">
        <v>85</v>
      </c>
      <c r="J71" s="19" t="s">
        <v>86</v>
      </c>
      <c r="K71" s="16" t="s">
        <v>6</v>
      </c>
      <c r="L71" s="17">
        <v>122818.75</v>
      </c>
      <c r="M71" s="17">
        <v>216960</v>
      </c>
      <c r="N71" s="17">
        <v>229543.2</v>
      </c>
    </row>
    <row r="72" spans="1:14" ht="102" customHeight="1" outlineLevel="7">
      <c r="A72" s="5" t="s">
        <v>302</v>
      </c>
      <c r="B72" s="5" t="s">
        <v>277</v>
      </c>
      <c r="C72" s="5" t="s">
        <v>303</v>
      </c>
      <c r="D72" s="5" t="s">
        <v>299</v>
      </c>
      <c r="E72" s="5" t="s">
        <v>306</v>
      </c>
      <c r="F72" s="5" t="s">
        <v>297</v>
      </c>
      <c r="G72" s="5" t="s">
        <v>279</v>
      </c>
      <c r="H72" s="5" t="s">
        <v>304</v>
      </c>
      <c r="I72" s="18" t="s">
        <v>87</v>
      </c>
      <c r="J72" s="15" t="s">
        <v>88</v>
      </c>
      <c r="K72" s="16" t="s">
        <v>78</v>
      </c>
      <c r="L72" s="17">
        <v>122818.75</v>
      </c>
      <c r="M72" s="17">
        <v>216960</v>
      </c>
      <c r="N72" s="17">
        <v>229543.2</v>
      </c>
    </row>
    <row r="73" spans="1:14" ht="53.45" customHeight="1" outlineLevel="1">
      <c r="A73" s="4" t="s">
        <v>307</v>
      </c>
      <c r="B73" s="4" t="s">
        <v>277</v>
      </c>
      <c r="C73" s="4" t="s">
        <v>308</v>
      </c>
      <c r="D73" s="4" t="s">
        <v>278</v>
      </c>
      <c r="E73" s="4" t="s">
        <v>276</v>
      </c>
      <c r="F73" s="4" t="s">
        <v>278</v>
      </c>
      <c r="G73" s="4" t="s">
        <v>279</v>
      </c>
      <c r="H73" s="4" t="s">
        <v>276</v>
      </c>
      <c r="I73" s="9" t="s">
        <v>89</v>
      </c>
      <c r="J73" s="10" t="s">
        <v>90</v>
      </c>
      <c r="K73" s="7" t="s">
        <v>6</v>
      </c>
      <c r="L73" s="11">
        <f>L74</f>
        <v>635185.04</v>
      </c>
      <c r="M73" s="11">
        <v>763151.18</v>
      </c>
      <c r="N73" s="11">
        <v>795966.68</v>
      </c>
    </row>
    <row r="74" spans="1:14" ht="18.75" outlineLevel="2">
      <c r="A74" s="6" t="s">
        <v>307</v>
      </c>
      <c r="B74" s="6" t="s">
        <v>277</v>
      </c>
      <c r="C74" s="6" t="s">
        <v>308</v>
      </c>
      <c r="D74" s="6" t="s">
        <v>280</v>
      </c>
      <c r="E74" s="6" t="s">
        <v>276</v>
      </c>
      <c r="F74" s="6" t="s">
        <v>280</v>
      </c>
      <c r="G74" s="6" t="s">
        <v>279</v>
      </c>
      <c r="H74" s="6" t="s">
        <v>276</v>
      </c>
      <c r="I74" s="9" t="s">
        <v>91</v>
      </c>
      <c r="J74" s="12" t="s">
        <v>92</v>
      </c>
      <c r="K74" s="13" t="s">
        <v>6</v>
      </c>
      <c r="L74" s="14">
        <f>L75+L76+L77+L78</f>
        <v>635185.04</v>
      </c>
      <c r="M74" s="14">
        <v>763151.18</v>
      </c>
      <c r="N74" s="14">
        <v>795966.68</v>
      </c>
    </row>
    <row r="75" spans="1:14" ht="37.5" outlineLevel="7">
      <c r="A75" s="5" t="s">
        <v>307</v>
      </c>
      <c r="B75" s="5" t="s">
        <v>277</v>
      </c>
      <c r="C75" s="5" t="s">
        <v>308</v>
      </c>
      <c r="D75" s="5" t="s">
        <v>280</v>
      </c>
      <c r="E75" s="5" t="s">
        <v>282</v>
      </c>
      <c r="F75" s="5" t="s">
        <v>280</v>
      </c>
      <c r="G75" s="5" t="s">
        <v>279</v>
      </c>
      <c r="H75" s="5" t="s">
        <v>304</v>
      </c>
      <c r="I75" s="18" t="s">
        <v>93</v>
      </c>
      <c r="J75" s="15" t="s">
        <v>94</v>
      </c>
      <c r="K75" s="16" t="s">
        <v>78</v>
      </c>
      <c r="L75" s="17">
        <v>154118.18</v>
      </c>
      <c r="M75" s="17">
        <v>341099.1</v>
      </c>
      <c r="N75" s="17">
        <v>355766.36</v>
      </c>
    </row>
    <row r="76" spans="1:14" ht="45" customHeight="1" outlineLevel="7">
      <c r="A76" s="5" t="s">
        <v>307</v>
      </c>
      <c r="B76" s="5" t="s">
        <v>277</v>
      </c>
      <c r="C76" s="5" t="s">
        <v>308</v>
      </c>
      <c r="D76" s="5" t="s">
        <v>280</v>
      </c>
      <c r="E76" s="5" t="s">
        <v>286</v>
      </c>
      <c r="F76" s="5" t="s">
        <v>280</v>
      </c>
      <c r="G76" s="5" t="s">
        <v>279</v>
      </c>
      <c r="H76" s="5" t="s">
        <v>304</v>
      </c>
      <c r="I76" s="18" t="s">
        <v>95</v>
      </c>
      <c r="J76" s="15" t="s">
        <v>96</v>
      </c>
      <c r="K76" s="16" t="s">
        <v>78</v>
      </c>
      <c r="L76" s="17">
        <v>704.72</v>
      </c>
      <c r="M76" s="17">
        <v>1502</v>
      </c>
      <c r="N76" s="17">
        <v>1566.58</v>
      </c>
    </row>
    <row r="77" spans="1:14" ht="31.15" customHeight="1" outlineLevel="7">
      <c r="A77" s="5" t="s">
        <v>307</v>
      </c>
      <c r="B77" s="5" t="s">
        <v>277</v>
      </c>
      <c r="C77" s="5" t="s">
        <v>308</v>
      </c>
      <c r="D77" s="5" t="s">
        <v>280</v>
      </c>
      <c r="E77" s="5" t="s">
        <v>287</v>
      </c>
      <c r="F77" s="5" t="s">
        <v>280</v>
      </c>
      <c r="G77" s="5" t="s">
        <v>279</v>
      </c>
      <c r="H77" s="5" t="s">
        <v>304</v>
      </c>
      <c r="I77" s="18" t="s">
        <v>97</v>
      </c>
      <c r="J77" s="15" t="s">
        <v>98</v>
      </c>
      <c r="K77" s="16" t="s">
        <v>78</v>
      </c>
      <c r="L77" s="17">
        <v>0</v>
      </c>
      <c r="M77" s="17">
        <v>280187.23</v>
      </c>
      <c r="N77" s="17">
        <v>292235.28000000003</v>
      </c>
    </row>
    <row r="78" spans="1:14" ht="36.6" customHeight="1" outlineLevel="7">
      <c r="A78" s="5" t="s">
        <v>307</v>
      </c>
      <c r="B78" s="5" t="s">
        <v>277</v>
      </c>
      <c r="C78" s="5" t="s">
        <v>308</v>
      </c>
      <c r="D78" s="5" t="s">
        <v>280</v>
      </c>
      <c r="E78" s="5" t="s">
        <v>288</v>
      </c>
      <c r="F78" s="5" t="s">
        <v>280</v>
      </c>
      <c r="G78" s="5" t="s">
        <v>279</v>
      </c>
      <c r="H78" s="5" t="s">
        <v>304</v>
      </c>
      <c r="I78" s="18" t="s">
        <v>99</v>
      </c>
      <c r="J78" s="15" t="s">
        <v>100</v>
      </c>
      <c r="K78" s="16" t="s">
        <v>78</v>
      </c>
      <c r="L78" s="17">
        <v>480362.14</v>
      </c>
      <c r="M78" s="17">
        <v>140362.85</v>
      </c>
      <c r="N78" s="17">
        <v>146398.46</v>
      </c>
    </row>
    <row r="79" spans="1:14" ht="53.45" customHeight="1" outlineLevel="1">
      <c r="A79" s="4" t="s">
        <v>309</v>
      </c>
      <c r="B79" s="4" t="s">
        <v>277</v>
      </c>
      <c r="C79" s="4" t="s">
        <v>310</v>
      </c>
      <c r="D79" s="4" t="s">
        <v>278</v>
      </c>
      <c r="E79" s="4" t="s">
        <v>276</v>
      </c>
      <c r="F79" s="4" t="s">
        <v>278</v>
      </c>
      <c r="G79" s="4" t="s">
        <v>279</v>
      </c>
      <c r="H79" s="4" t="s">
        <v>276</v>
      </c>
      <c r="I79" s="9" t="s">
        <v>101</v>
      </c>
      <c r="J79" s="10" t="s">
        <v>102</v>
      </c>
      <c r="K79" s="7" t="s">
        <v>6</v>
      </c>
      <c r="L79" s="11">
        <f>L80+L83</f>
        <v>7676972.5</v>
      </c>
      <c r="M79" s="11">
        <v>8800839.0800000001</v>
      </c>
      <c r="N79" s="11">
        <v>9189534.9900000002</v>
      </c>
    </row>
    <row r="80" spans="1:14" ht="43.9" customHeight="1" outlineLevel="2">
      <c r="A80" s="6" t="s">
        <v>309</v>
      </c>
      <c r="B80" s="6" t="s">
        <v>277</v>
      </c>
      <c r="C80" s="6" t="s">
        <v>310</v>
      </c>
      <c r="D80" s="6" t="s">
        <v>280</v>
      </c>
      <c r="E80" s="6" t="s">
        <v>276</v>
      </c>
      <c r="F80" s="6" t="s">
        <v>278</v>
      </c>
      <c r="G80" s="6" t="s">
        <v>279</v>
      </c>
      <c r="H80" s="6" t="s">
        <v>276</v>
      </c>
      <c r="I80" s="9" t="s">
        <v>103</v>
      </c>
      <c r="J80" s="12" t="s">
        <v>104</v>
      </c>
      <c r="K80" s="13" t="s">
        <v>6</v>
      </c>
      <c r="L80" s="14">
        <v>7527258.3700000001</v>
      </c>
      <c r="M80" s="14">
        <v>8696626.0299999993</v>
      </c>
      <c r="N80" s="14">
        <v>9079277.5899999999</v>
      </c>
    </row>
    <row r="81" spans="1:14" ht="37.9" customHeight="1" outlineLevel="3">
      <c r="A81" s="5" t="s">
        <v>309</v>
      </c>
      <c r="B81" s="5" t="s">
        <v>277</v>
      </c>
      <c r="C81" s="5" t="s">
        <v>310</v>
      </c>
      <c r="D81" s="5" t="s">
        <v>280</v>
      </c>
      <c r="E81" s="5" t="s">
        <v>311</v>
      </c>
      <c r="F81" s="5" t="s">
        <v>278</v>
      </c>
      <c r="G81" s="5" t="s">
        <v>279</v>
      </c>
      <c r="H81" s="5" t="s">
        <v>276</v>
      </c>
      <c r="I81" s="9" t="s">
        <v>105</v>
      </c>
      <c r="J81" s="15" t="s">
        <v>106</v>
      </c>
      <c r="K81" s="16" t="s">
        <v>6</v>
      </c>
      <c r="L81" s="17">
        <v>7527258.3700000001</v>
      </c>
      <c r="M81" s="17">
        <v>8696626.0299999993</v>
      </c>
      <c r="N81" s="17">
        <v>9079277.5899999999</v>
      </c>
    </row>
    <row r="82" spans="1:14" ht="58.15" customHeight="1" outlineLevel="7">
      <c r="A82" s="5" t="s">
        <v>309</v>
      </c>
      <c r="B82" s="5" t="s">
        <v>277</v>
      </c>
      <c r="C82" s="5" t="s">
        <v>310</v>
      </c>
      <c r="D82" s="5" t="s">
        <v>280</v>
      </c>
      <c r="E82" s="5" t="s">
        <v>312</v>
      </c>
      <c r="F82" s="5" t="s">
        <v>297</v>
      </c>
      <c r="G82" s="5" t="s">
        <v>279</v>
      </c>
      <c r="H82" s="5" t="s">
        <v>313</v>
      </c>
      <c r="I82" s="18" t="s">
        <v>107</v>
      </c>
      <c r="J82" s="15" t="s">
        <v>108</v>
      </c>
      <c r="K82" s="16" t="s">
        <v>109</v>
      </c>
      <c r="L82" s="17">
        <v>7527258.3700000001</v>
      </c>
      <c r="M82" s="17">
        <v>8696626.0299999993</v>
      </c>
      <c r="N82" s="17">
        <v>9079277.5899999999</v>
      </c>
    </row>
    <row r="83" spans="1:14" ht="40.9" customHeight="1" outlineLevel="2">
      <c r="A83" s="6" t="s">
        <v>302</v>
      </c>
      <c r="B83" s="6" t="s">
        <v>277</v>
      </c>
      <c r="C83" s="6" t="s">
        <v>310</v>
      </c>
      <c r="D83" s="6" t="s">
        <v>284</v>
      </c>
      <c r="E83" s="6" t="s">
        <v>276</v>
      </c>
      <c r="F83" s="6" t="s">
        <v>278</v>
      </c>
      <c r="G83" s="6" t="s">
        <v>279</v>
      </c>
      <c r="H83" s="6" t="s">
        <v>276</v>
      </c>
      <c r="I83" s="9" t="s">
        <v>110</v>
      </c>
      <c r="J83" s="12" t="s">
        <v>111</v>
      </c>
      <c r="K83" s="13" t="s">
        <v>6</v>
      </c>
      <c r="L83" s="14">
        <f>L84+L86</f>
        <v>149714.13</v>
      </c>
      <c r="M83" s="14">
        <v>104213.05</v>
      </c>
      <c r="N83" s="14">
        <v>110257.4</v>
      </c>
    </row>
    <row r="84" spans="1:14" ht="59.45" customHeight="1" outlineLevel="3">
      <c r="A84" s="5" t="s">
        <v>302</v>
      </c>
      <c r="B84" s="5" t="s">
        <v>277</v>
      </c>
      <c r="C84" s="5" t="s">
        <v>310</v>
      </c>
      <c r="D84" s="5" t="s">
        <v>284</v>
      </c>
      <c r="E84" s="5" t="s">
        <v>314</v>
      </c>
      <c r="F84" s="5" t="s">
        <v>278</v>
      </c>
      <c r="G84" s="5" t="s">
        <v>279</v>
      </c>
      <c r="H84" s="5" t="s">
        <v>276</v>
      </c>
      <c r="I84" s="9" t="s">
        <v>112</v>
      </c>
      <c r="J84" s="15" t="s">
        <v>113</v>
      </c>
      <c r="K84" s="16" t="s">
        <v>6</v>
      </c>
      <c r="L84" s="17">
        <v>62279.92</v>
      </c>
      <c r="M84" s="17">
        <v>104213.05</v>
      </c>
      <c r="N84" s="17">
        <v>110257.4</v>
      </c>
    </row>
    <row r="85" spans="1:14" ht="67.150000000000006" customHeight="1" outlineLevel="7">
      <c r="A85" s="5" t="s">
        <v>302</v>
      </c>
      <c r="B85" s="5" t="s">
        <v>277</v>
      </c>
      <c r="C85" s="5" t="s">
        <v>310</v>
      </c>
      <c r="D85" s="5" t="s">
        <v>284</v>
      </c>
      <c r="E85" s="5" t="s">
        <v>315</v>
      </c>
      <c r="F85" s="5" t="s">
        <v>297</v>
      </c>
      <c r="G85" s="5" t="s">
        <v>279</v>
      </c>
      <c r="H85" s="5" t="s">
        <v>313</v>
      </c>
      <c r="I85" s="18" t="s">
        <v>114</v>
      </c>
      <c r="J85" s="15" t="s">
        <v>115</v>
      </c>
      <c r="K85" s="16" t="s">
        <v>109</v>
      </c>
      <c r="L85" s="17">
        <v>62279.92</v>
      </c>
      <c r="M85" s="17">
        <v>104213.05</v>
      </c>
      <c r="N85" s="17">
        <v>110257.4</v>
      </c>
    </row>
    <row r="86" spans="1:14" ht="46.5" customHeight="1" outlineLevel="7">
      <c r="A86" s="5" t="s">
        <v>327</v>
      </c>
      <c r="B86" s="5" t="s">
        <v>277</v>
      </c>
      <c r="C86" s="5" t="s">
        <v>310</v>
      </c>
      <c r="D86" s="5" t="s">
        <v>284</v>
      </c>
      <c r="E86" s="5" t="s">
        <v>311</v>
      </c>
      <c r="F86" s="5" t="s">
        <v>278</v>
      </c>
      <c r="G86" s="5" t="s">
        <v>279</v>
      </c>
      <c r="H86" s="5" t="s">
        <v>276</v>
      </c>
      <c r="I86" s="18"/>
      <c r="J86" s="15" t="s">
        <v>462</v>
      </c>
      <c r="K86" s="16"/>
      <c r="L86" s="17">
        <v>87434.21</v>
      </c>
      <c r="M86" s="17"/>
      <c r="N86" s="17"/>
    </row>
    <row r="87" spans="1:14" ht="67.150000000000006" customHeight="1" outlineLevel="7">
      <c r="A87" s="5" t="s">
        <v>327</v>
      </c>
      <c r="B87" s="5" t="s">
        <v>277</v>
      </c>
      <c r="C87" s="5" t="s">
        <v>310</v>
      </c>
      <c r="D87" s="5" t="s">
        <v>284</v>
      </c>
      <c r="E87" s="5" t="s">
        <v>312</v>
      </c>
      <c r="F87" s="5" t="s">
        <v>297</v>
      </c>
      <c r="G87" s="5" t="s">
        <v>279</v>
      </c>
      <c r="H87" s="5" t="s">
        <v>313</v>
      </c>
      <c r="I87" s="18"/>
      <c r="J87" s="15" t="s">
        <v>462</v>
      </c>
      <c r="K87" s="16"/>
      <c r="L87" s="17">
        <v>87434.21</v>
      </c>
      <c r="M87" s="17"/>
      <c r="N87" s="17"/>
    </row>
    <row r="88" spans="1:14" ht="41.45" customHeight="1" outlineLevel="1">
      <c r="A88" s="4" t="s">
        <v>302</v>
      </c>
      <c r="B88" s="4" t="s">
        <v>277</v>
      </c>
      <c r="C88" s="4" t="s">
        <v>316</v>
      </c>
      <c r="D88" s="4" t="s">
        <v>278</v>
      </c>
      <c r="E88" s="4" t="s">
        <v>276</v>
      </c>
      <c r="F88" s="4" t="s">
        <v>278</v>
      </c>
      <c r="G88" s="4" t="s">
        <v>279</v>
      </c>
      <c r="H88" s="4" t="s">
        <v>276</v>
      </c>
      <c r="I88" s="9" t="s">
        <v>116</v>
      </c>
      <c r="J88" s="10" t="s">
        <v>117</v>
      </c>
      <c r="K88" s="7" t="s">
        <v>6</v>
      </c>
      <c r="L88" s="11">
        <f>L89+L92</f>
        <v>3915454.05</v>
      </c>
      <c r="M88" s="11">
        <v>1708361.09</v>
      </c>
      <c r="N88" s="11">
        <v>1605631.35</v>
      </c>
    </row>
    <row r="89" spans="1:14" ht="103.9" customHeight="1" outlineLevel="2">
      <c r="A89" s="6" t="s">
        <v>302</v>
      </c>
      <c r="B89" s="6" t="s">
        <v>277</v>
      </c>
      <c r="C89" s="6" t="s">
        <v>316</v>
      </c>
      <c r="D89" s="6" t="s">
        <v>284</v>
      </c>
      <c r="E89" s="6" t="s">
        <v>276</v>
      </c>
      <c r="F89" s="6" t="s">
        <v>278</v>
      </c>
      <c r="G89" s="6" t="s">
        <v>279</v>
      </c>
      <c r="H89" s="6" t="s">
        <v>276</v>
      </c>
      <c r="I89" s="9" t="s">
        <v>118</v>
      </c>
      <c r="J89" s="12" t="s">
        <v>119</v>
      </c>
      <c r="K89" s="13" t="s">
        <v>6</v>
      </c>
      <c r="L89" s="14">
        <v>3123439.4</v>
      </c>
      <c r="M89" s="14">
        <v>1358361.09</v>
      </c>
      <c r="N89" s="14">
        <v>1255631.3500000001</v>
      </c>
    </row>
    <row r="90" spans="1:14" ht="74.45" customHeight="1" outlineLevel="3">
      <c r="A90" s="5" t="s">
        <v>302</v>
      </c>
      <c r="B90" s="5" t="s">
        <v>277</v>
      </c>
      <c r="C90" s="5" t="s">
        <v>316</v>
      </c>
      <c r="D90" s="5" t="s">
        <v>284</v>
      </c>
      <c r="E90" s="5" t="s">
        <v>288</v>
      </c>
      <c r="F90" s="5" t="s">
        <v>297</v>
      </c>
      <c r="G90" s="5" t="s">
        <v>279</v>
      </c>
      <c r="H90" s="5" t="s">
        <v>276</v>
      </c>
      <c r="I90" s="9" t="s">
        <v>120</v>
      </c>
      <c r="J90" s="15" t="s">
        <v>121</v>
      </c>
      <c r="K90" s="16" t="s">
        <v>6</v>
      </c>
      <c r="L90" s="17">
        <v>3123439.4</v>
      </c>
      <c r="M90" s="17">
        <v>1358361.09</v>
      </c>
      <c r="N90" s="17">
        <v>1255631.3500000001</v>
      </c>
    </row>
    <row r="91" spans="1:14" ht="120" customHeight="1" outlineLevel="7">
      <c r="A91" s="5" t="s">
        <v>302</v>
      </c>
      <c r="B91" s="5" t="s">
        <v>277</v>
      </c>
      <c r="C91" s="5" t="s">
        <v>316</v>
      </c>
      <c r="D91" s="5" t="s">
        <v>284</v>
      </c>
      <c r="E91" s="5" t="s">
        <v>317</v>
      </c>
      <c r="F91" s="5" t="s">
        <v>297</v>
      </c>
      <c r="G91" s="5" t="s">
        <v>279</v>
      </c>
      <c r="H91" s="5" t="s">
        <v>318</v>
      </c>
      <c r="I91" s="18" t="s">
        <v>122</v>
      </c>
      <c r="J91" s="19" t="s">
        <v>123</v>
      </c>
      <c r="K91" s="16" t="s">
        <v>124</v>
      </c>
      <c r="L91" s="17">
        <v>3123439.4</v>
      </c>
      <c r="M91" s="17">
        <v>1358361.09</v>
      </c>
      <c r="N91" s="17">
        <v>1255631.3500000001</v>
      </c>
    </row>
    <row r="92" spans="1:14" ht="81" customHeight="1" outlineLevel="2">
      <c r="A92" s="6" t="s">
        <v>302</v>
      </c>
      <c r="B92" s="6" t="s">
        <v>277</v>
      </c>
      <c r="C92" s="6" t="s">
        <v>316</v>
      </c>
      <c r="D92" s="6" t="s">
        <v>296</v>
      </c>
      <c r="E92" s="6" t="s">
        <v>276</v>
      </c>
      <c r="F92" s="6" t="s">
        <v>278</v>
      </c>
      <c r="G92" s="6" t="s">
        <v>279</v>
      </c>
      <c r="H92" s="6" t="s">
        <v>276</v>
      </c>
      <c r="I92" s="9" t="s">
        <v>125</v>
      </c>
      <c r="J92" s="12" t="s">
        <v>126</v>
      </c>
      <c r="K92" s="13" t="s">
        <v>6</v>
      </c>
      <c r="L92" s="14">
        <v>792014.65</v>
      </c>
      <c r="M92" s="14">
        <v>350000</v>
      </c>
      <c r="N92" s="14">
        <v>350000</v>
      </c>
    </row>
    <row r="93" spans="1:14" ht="52.15" customHeight="1" outlineLevel="3">
      <c r="A93" s="5" t="s">
        <v>302</v>
      </c>
      <c r="B93" s="5" t="s">
        <v>277</v>
      </c>
      <c r="C93" s="5" t="s">
        <v>316</v>
      </c>
      <c r="D93" s="5" t="s">
        <v>296</v>
      </c>
      <c r="E93" s="5" t="s">
        <v>282</v>
      </c>
      <c r="F93" s="5" t="s">
        <v>278</v>
      </c>
      <c r="G93" s="5" t="s">
        <v>279</v>
      </c>
      <c r="H93" s="5" t="s">
        <v>276</v>
      </c>
      <c r="I93" s="9" t="s">
        <v>127</v>
      </c>
      <c r="J93" s="15" t="s">
        <v>128</v>
      </c>
      <c r="K93" s="16" t="s">
        <v>6</v>
      </c>
      <c r="L93" s="17">
        <v>792014.65</v>
      </c>
      <c r="M93" s="17">
        <v>350000</v>
      </c>
      <c r="N93" s="17">
        <v>350000</v>
      </c>
    </row>
    <row r="94" spans="1:14" ht="74.45" customHeight="1" outlineLevel="7">
      <c r="A94" s="5" t="s">
        <v>302</v>
      </c>
      <c r="B94" s="5" t="s">
        <v>277</v>
      </c>
      <c r="C94" s="5" t="s">
        <v>316</v>
      </c>
      <c r="D94" s="5" t="s">
        <v>296</v>
      </c>
      <c r="E94" s="5" t="s">
        <v>283</v>
      </c>
      <c r="F94" s="5" t="s">
        <v>297</v>
      </c>
      <c r="G94" s="5" t="s">
        <v>279</v>
      </c>
      <c r="H94" s="5" t="s">
        <v>319</v>
      </c>
      <c r="I94" s="18" t="s">
        <v>129</v>
      </c>
      <c r="J94" s="15" t="s">
        <v>130</v>
      </c>
      <c r="K94" s="16" t="s">
        <v>131</v>
      </c>
      <c r="L94" s="17">
        <v>792014.65</v>
      </c>
      <c r="M94" s="17">
        <v>350000</v>
      </c>
      <c r="N94" s="17">
        <v>350000</v>
      </c>
    </row>
    <row r="95" spans="1:14" ht="34.15" customHeight="1" outlineLevel="1">
      <c r="A95" s="4" t="s">
        <v>276</v>
      </c>
      <c r="B95" s="4" t="s">
        <v>277</v>
      </c>
      <c r="C95" s="4" t="s">
        <v>320</v>
      </c>
      <c r="D95" s="4" t="s">
        <v>278</v>
      </c>
      <c r="E95" s="4" t="s">
        <v>276</v>
      </c>
      <c r="F95" s="4" t="s">
        <v>278</v>
      </c>
      <c r="G95" s="4" t="s">
        <v>279</v>
      </c>
      <c r="H95" s="4" t="s">
        <v>276</v>
      </c>
      <c r="I95" s="9" t="s">
        <v>132</v>
      </c>
      <c r="J95" s="10" t="s">
        <v>133</v>
      </c>
      <c r="K95" s="7" t="s">
        <v>6</v>
      </c>
      <c r="L95" s="11">
        <v>1036447.44</v>
      </c>
      <c r="M95" s="11">
        <v>489000</v>
      </c>
      <c r="N95" s="11">
        <v>489000</v>
      </c>
    </row>
    <row r="96" spans="1:14" ht="48.6" customHeight="1" outlineLevel="2">
      <c r="A96" s="6" t="s">
        <v>276</v>
      </c>
      <c r="B96" s="6" t="s">
        <v>277</v>
      </c>
      <c r="C96" s="6" t="s">
        <v>320</v>
      </c>
      <c r="D96" s="6" t="s">
        <v>290</v>
      </c>
      <c r="E96" s="6" t="s">
        <v>276</v>
      </c>
      <c r="F96" s="6" t="s">
        <v>278</v>
      </c>
      <c r="G96" s="6" t="s">
        <v>279</v>
      </c>
      <c r="H96" s="6" t="s">
        <v>276</v>
      </c>
      <c r="I96" s="9" t="s">
        <v>134</v>
      </c>
      <c r="J96" s="12" t="s">
        <v>135</v>
      </c>
      <c r="K96" s="13" t="s">
        <v>6</v>
      </c>
      <c r="L96" s="14">
        <v>4595.2</v>
      </c>
      <c r="M96" s="14">
        <v>1304.06</v>
      </c>
      <c r="N96" s="14">
        <v>1304.06</v>
      </c>
    </row>
    <row r="97" spans="1:14" ht="81.599999999999994" customHeight="1" outlineLevel="7">
      <c r="A97" s="5" t="s">
        <v>276</v>
      </c>
      <c r="B97" s="5" t="s">
        <v>277</v>
      </c>
      <c r="C97" s="5" t="s">
        <v>320</v>
      </c>
      <c r="D97" s="5" t="s">
        <v>290</v>
      </c>
      <c r="E97" s="5" t="s">
        <v>287</v>
      </c>
      <c r="F97" s="5" t="s">
        <v>280</v>
      </c>
      <c r="G97" s="5" t="s">
        <v>279</v>
      </c>
      <c r="H97" s="5" t="s">
        <v>321</v>
      </c>
      <c r="I97" s="18" t="s">
        <v>136</v>
      </c>
      <c r="J97" s="15" t="s">
        <v>137</v>
      </c>
      <c r="K97" s="16" t="s">
        <v>138</v>
      </c>
      <c r="L97" s="17">
        <v>4595.2</v>
      </c>
      <c r="M97" s="17">
        <v>1304.06</v>
      </c>
      <c r="N97" s="17">
        <v>1304.06</v>
      </c>
    </row>
    <row r="98" spans="1:14" ht="88.9" customHeight="1" outlineLevel="2">
      <c r="A98" s="5" t="s">
        <v>276</v>
      </c>
      <c r="B98" s="6" t="s">
        <v>277</v>
      </c>
      <c r="C98" s="6" t="s">
        <v>320</v>
      </c>
      <c r="D98" s="6" t="s">
        <v>296</v>
      </c>
      <c r="E98" s="6" t="s">
        <v>276</v>
      </c>
      <c r="F98" s="6" t="s">
        <v>280</v>
      </c>
      <c r="G98" s="6" t="s">
        <v>279</v>
      </c>
      <c r="H98" s="6" t="s">
        <v>321</v>
      </c>
      <c r="I98" s="9" t="s">
        <v>139</v>
      </c>
      <c r="J98" s="12" t="s">
        <v>140</v>
      </c>
      <c r="K98" s="13" t="s">
        <v>138</v>
      </c>
      <c r="L98" s="14">
        <v>0</v>
      </c>
      <c r="M98" s="14">
        <v>4346.91</v>
      </c>
      <c r="N98" s="14">
        <v>4346.91</v>
      </c>
    </row>
    <row r="99" spans="1:14" ht="89.45" customHeight="1" outlineLevel="2">
      <c r="A99" s="5" t="s">
        <v>276</v>
      </c>
      <c r="B99" s="6" t="s">
        <v>277</v>
      </c>
      <c r="C99" s="6" t="s">
        <v>320</v>
      </c>
      <c r="D99" s="6" t="s">
        <v>298</v>
      </c>
      <c r="E99" s="6" t="s">
        <v>276</v>
      </c>
      <c r="F99" s="6" t="s">
        <v>280</v>
      </c>
      <c r="G99" s="6" t="s">
        <v>279</v>
      </c>
      <c r="H99" s="5" t="s">
        <v>321</v>
      </c>
      <c r="I99" s="9" t="s">
        <v>141</v>
      </c>
      <c r="J99" s="12" t="s">
        <v>142</v>
      </c>
      <c r="K99" s="13" t="s">
        <v>138</v>
      </c>
      <c r="L99" s="14">
        <v>62410.45</v>
      </c>
      <c r="M99" s="14">
        <v>738.98</v>
      </c>
      <c r="N99" s="14">
        <v>738.98</v>
      </c>
    </row>
    <row r="100" spans="1:14" ht="75" outlineLevel="7">
      <c r="A100" s="5" t="s">
        <v>276</v>
      </c>
      <c r="B100" s="5" t="s">
        <v>277</v>
      </c>
      <c r="C100" s="5" t="s">
        <v>320</v>
      </c>
      <c r="D100" s="5" t="s">
        <v>298</v>
      </c>
      <c r="E100" s="5" t="s">
        <v>282</v>
      </c>
      <c r="F100" s="5" t="s">
        <v>280</v>
      </c>
      <c r="G100" s="5" t="s">
        <v>279</v>
      </c>
      <c r="H100" s="5" t="s">
        <v>321</v>
      </c>
      <c r="I100" s="18" t="s">
        <v>143</v>
      </c>
      <c r="J100" s="15" t="s">
        <v>144</v>
      </c>
      <c r="K100" s="16" t="s">
        <v>138</v>
      </c>
      <c r="L100" s="17">
        <v>62410.45</v>
      </c>
      <c r="M100" s="17">
        <v>738.98</v>
      </c>
      <c r="N100" s="17">
        <v>738.98</v>
      </c>
    </row>
    <row r="101" spans="1:14" ht="74.45" customHeight="1" outlineLevel="2">
      <c r="A101" s="5" t="s">
        <v>276</v>
      </c>
      <c r="B101" s="6" t="s">
        <v>277</v>
      </c>
      <c r="C101" s="6" t="s">
        <v>320</v>
      </c>
      <c r="D101" s="6" t="s">
        <v>340</v>
      </c>
      <c r="E101" s="6" t="s">
        <v>276</v>
      </c>
      <c r="F101" s="6" t="s">
        <v>278</v>
      </c>
      <c r="G101" s="6" t="s">
        <v>279</v>
      </c>
      <c r="H101" s="6" t="s">
        <v>276</v>
      </c>
      <c r="I101" s="9" t="s">
        <v>145</v>
      </c>
      <c r="J101" s="12" t="s">
        <v>146</v>
      </c>
      <c r="K101" s="13" t="s">
        <v>6</v>
      </c>
      <c r="L101" s="14">
        <v>0</v>
      </c>
      <c r="M101" s="14">
        <v>1527.3</v>
      </c>
      <c r="N101" s="14">
        <v>1527.3</v>
      </c>
    </row>
    <row r="102" spans="1:14" ht="70.150000000000006" customHeight="1" outlineLevel="7">
      <c r="A102" s="5" t="s">
        <v>276</v>
      </c>
      <c r="B102" s="5" t="s">
        <v>277</v>
      </c>
      <c r="C102" s="5" t="s">
        <v>320</v>
      </c>
      <c r="D102" s="5" t="s">
        <v>340</v>
      </c>
      <c r="E102" s="25" t="s">
        <v>288</v>
      </c>
      <c r="F102" s="25" t="s">
        <v>297</v>
      </c>
      <c r="G102" s="25" t="s">
        <v>279</v>
      </c>
      <c r="H102" s="25" t="s">
        <v>321</v>
      </c>
      <c r="I102" s="27" t="s">
        <v>147</v>
      </c>
      <c r="J102" s="31" t="s">
        <v>148</v>
      </c>
      <c r="K102" s="28" t="s">
        <v>138</v>
      </c>
      <c r="L102" s="29">
        <v>0</v>
      </c>
      <c r="M102" s="29">
        <v>1527.3</v>
      </c>
      <c r="N102" s="29">
        <v>1527.3</v>
      </c>
    </row>
    <row r="103" spans="1:14" ht="127.15" customHeight="1" outlineLevel="2">
      <c r="A103" s="5" t="s">
        <v>276</v>
      </c>
      <c r="B103" s="6" t="s">
        <v>277</v>
      </c>
      <c r="C103" s="6" t="s">
        <v>320</v>
      </c>
      <c r="D103" s="6" t="s">
        <v>322</v>
      </c>
      <c r="E103" s="44" t="s">
        <v>276</v>
      </c>
      <c r="F103" s="44" t="s">
        <v>278</v>
      </c>
      <c r="G103" s="44" t="s">
        <v>279</v>
      </c>
      <c r="H103" s="44" t="s">
        <v>276</v>
      </c>
      <c r="I103" s="45" t="s">
        <v>149</v>
      </c>
      <c r="J103" s="46" t="s">
        <v>150</v>
      </c>
      <c r="K103" s="47" t="s">
        <v>6</v>
      </c>
      <c r="L103" s="48">
        <v>5200</v>
      </c>
      <c r="M103" s="48">
        <v>19387.240000000002</v>
      </c>
      <c r="N103" s="48">
        <v>19387.240000000002</v>
      </c>
    </row>
    <row r="104" spans="1:14" ht="47.25" customHeight="1" outlineLevel="7">
      <c r="A104" s="5" t="s">
        <v>276</v>
      </c>
      <c r="B104" s="5" t="s">
        <v>277</v>
      </c>
      <c r="C104" s="5" t="s">
        <v>320</v>
      </c>
      <c r="D104" s="5" t="s">
        <v>322</v>
      </c>
      <c r="E104" s="25" t="s">
        <v>300</v>
      </c>
      <c r="F104" s="25" t="s">
        <v>280</v>
      </c>
      <c r="G104" s="25" t="s">
        <v>279</v>
      </c>
      <c r="H104" s="25" t="s">
        <v>321</v>
      </c>
      <c r="I104" s="27" t="s">
        <v>151</v>
      </c>
      <c r="J104" s="31" t="s">
        <v>463</v>
      </c>
      <c r="K104" s="28" t="s">
        <v>138</v>
      </c>
      <c r="L104" s="29">
        <v>2500</v>
      </c>
      <c r="M104" s="29">
        <v>19387.240000000002</v>
      </c>
      <c r="N104" s="29">
        <v>19387.240000000002</v>
      </c>
    </row>
    <row r="105" spans="1:14" ht="47.25" customHeight="1" outlineLevel="7">
      <c r="A105" s="5" t="s">
        <v>276</v>
      </c>
      <c r="B105" s="5" t="s">
        <v>277</v>
      </c>
      <c r="C105" s="5" t="s">
        <v>320</v>
      </c>
      <c r="D105" s="5" t="s">
        <v>322</v>
      </c>
      <c r="E105" s="25" t="s">
        <v>314</v>
      </c>
      <c r="F105" s="25" t="s">
        <v>280</v>
      </c>
      <c r="G105" s="25" t="s">
        <v>279</v>
      </c>
      <c r="H105" s="25" t="s">
        <v>321</v>
      </c>
      <c r="I105" s="27"/>
      <c r="J105" s="65" t="s">
        <v>152</v>
      </c>
      <c r="K105" s="28"/>
      <c r="L105" s="29">
        <v>2700</v>
      </c>
      <c r="M105" s="29"/>
      <c r="N105" s="29"/>
    </row>
    <row r="106" spans="1:14" ht="84.6" customHeight="1" outlineLevel="7">
      <c r="A106" s="5" t="s">
        <v>276</v>
      </c>
      <c r="B106" s="6" t="s">
        <v>277</v>
      </c>
      <c r="C106" s="6" t="s">
        <v>320</v>
      </c>
      <c r="D106" s="6" t="s">
        <v>323</v>
      </c>
      <c r="E106" s="44" t="s">
        <v>276</v>
      </c>
      <c r="F106" s="44" t="s">
        <v>280</v>
      </c>
      <c r="G106" s="44" t="s">
        <v>279</v>
      </c>
      <c r="H106" s="44" t="s">
        <v>321</v>
      </c>
      <c r="I106" s="27" t="s">
        <v>153</v>
      </c>
      <c r="J106" s="49" t="s">
        <v>154</v>
      </c>
      <c r="K106" s="47" t="s">
        <v>138</v>
      </c>
      <c r="L106" s="48">
        <v>26242.29</v>
      </c>
      <c r="M106" s="48">
        <v>34466.89</v>
      </c>
      <c r="N106" s="48">
        <v>34466.89</v>
      </c>
    </row>
    <row r="107" spans="1:14" ht="66.599999999999994" customHeight="1" outlineLevel="2">
      <c r="A107" s="5" t="s">
        <v>276</v>
      </c>
      <c r="B107" s="6" t="s">
        <v>277</v>
      </c>
      <c r="C107" s="6" t="s">
        <v>320</v>
      </c>
      <c r="D107" s="6" t="s">
        <v>341</v>
      </c>
      <c r="E107" s="44" t="s">
        <v>276</v>
      </c>
      <c r="F107" s="44" t="s">
        <v>278</v>
      </c>
      <c r="G107" s="44" t="s">
        <v>279</v>
      </c>
      <c r="H107" s="44" t="s">
        <v>276</v>
      </c>
      <c r="I107" s="45" t="s">
        <v>155</v>
      </c>
      <c r="J107" s="49" t="s">
        <v>156</v>
      </c>
      <c r="K107" s="47" t="s">
        <v>6</v>
      </c>
      <c r="L107" s="48">
        <v>162761.01999999999</v>
      </c>
      <c r="M107" s="48">
        <v>75708.98</v>
      </c>
      <c r="N107" s="48">
        <v>75708.98</v>
      </c>
    </row>
    <row r="108" spans="1:14" ht="83.45" customHeight="1" outlineLevel="7">
      <c r="A108" s="5" t="s">
        <v>276</v>
      </c>
      <c r="B108" s="5" t="s">
        <v>277</v>
      </c>
      <c r="C108" s="5" t="s">
        <v>320</v>
      </c>
      <c r="D108" s="5" t="s">
        <v>341</v>
      </c>
      <c r="E108" s="25" t="s">
        <v>276</v>
      </c>
      <c r="F108" s="25" t="s">
        <v>297</v>
      </c>
      <c r="G108" s="25" t="s">
        <v>279</v>
      </c>
      <c r="H108" s="25" t="s">
        <v>321</v>
      </c>
      <c r="I108" s="27" t="s">
        <v>157</v>
      </c>
      <c r="J108" s="31" t="s">
        <v>158</v>
      </c>
      <c r="K108" s="28" t="s">
        <v>138</v>
      </c>
      <c r="L108" s="29">
        <v>162761.01999999999</v>
      </c>
      <c r="M108" s="29">
        <v>75708.98</v>
      </c>
      <c r="N108" s="29">
        <v>75708.98</v>
      </c>
    </row>
    <row r="109" spans="1:14" ht="83.45" customHeight="1" outlineLevel="7">
      <c r="A109" s="6" t="s">
        <v>276</v>
      </c>
      <c r="B109" s="6" t="s">
        <v>277</v>
      </c>
      <c r="C109" s="6" t="s">
        <v>320</v>
      </c>
      <c r="D109" s="6" t="s">
        <v>324</v>
      </c>
      <c r="E109" s="44" t="s">
        <v>276</v>
      </c>
      <c r="F109" s="44" t="s">
        <v>280</v>
      </c>
      <c r="G109" s="44" t="s">
        <v>279</v>
      </c>
      <c r="H109" s="44" t="s">
        <v>321</v>
      </c>
      <c r="I109" s="27" t="s">
        <v>159</v>
      </c>
      <c r="J109" s="49" t="s">
        <v>160</v>
      </c>
      <c r="K109" s="47" t="s">
        <v>138</v>
      </c>
      <c r="L109" s="48">
        <v>187091.66</v>
      </c>
      <c r="M109" s="48">
        <v>140991.38</v>
      </c>
      <c r="N109" s="48">
        <v>140991.38</v>
      </c>
    </row>
    <row r="110" spans="1:14" ht="49.9" customHeight="1" outlineLevel="2">
      <c r="A110" s="6" t="s">
        <v>276</v>
      </c>
      <c r="B110" s="6" t="s">
        <v>277</v>
      </c>
      <c r="C110" s="6" t="s">
        <v>320</v>
      </c>
      <c r="D110" s="6" t="s">
        <v>342</v>
      </c>
      <c r="E110" s="44" t="s">
        <v>276</v>
      </c>
      <c r="F110" s="44" t="s">
        <v>284</v>
      </c>
      <c r="G110" s="44" t="s">
        <v>279</v>
      </c>
      <c r="H110" s="44" t="s">
        <v>321</v>
      </c>
      <c r="I110" s="45" t="s">
        <v>161</v>
      </c>
      <c r="J110" s="49" t="s">
        <v>162</v>
      </c>
      <c r="K110" s="47" t="s">
        <v>138</v>
      </c>
      <c r="L110" s="48">
        <v>18905.38</v>
      </c>
      <c r="M110" s="48">
        <v>18905.38</v>
      </c>
      <c r="N110" s="48">
        <v>18905.38</v>
      </c>
    </row>
    <row r="111" spans="1:14" ht="80.45" customHeight="1" outlineLevel="7">
      <c r="A111" s="5" t="s">
        <v>276</v>
      </c>
      <c r="B111" s="5" t="s">
        <v>277</v>
      </c>
      <c r="C111" s="5" t="s">
        <v>320</v>
      </c>
      <c r="D111" s="5" t="s">
        <v>342</v>
      </c>
      <c r="E111" s="25" t="s">
        <v>286</v>
      </c>
      <c r="F111" s="25" t="s">
        <v>284</v>
      </c>
      <c r="G111" s="25" t="s">
        <v>279</v>
      </c>
      <c r="H111" s="25" t="s">
        <v>321</v>
      </c>
      <c r="I111" s="27" t="s">
        <v>163</v>
      </c>
      <c r="J111" s="31" t="s">
        <v>164</v>
      </c>
      <c r="K111" s="28" t="s">
        <v>138</v>
      </c>
      <c r="L111" s="29">
        <v>1951.68</v>
      </c>
      <c r="M111" s="29">
        <v>18905.38</v>
      </c>
      <c r="N111" s="29">
        <v>18905.38</v>
      </c>
    </row>
    <row r="112" spans="1:14" ht="51" customHeight="1" outlineLevel="2">
      <c r="A112" s="6" t="s">
        <v>276</v>
      </c>
      <c r="B112" s="6" t="s">
        <v>277</v>
      </c>
      <c r="C112" s="6" t="s">
        <v>320</v>
      </c>
      <c r="D112" s="6" t="s">
        <v>325</v>
      </c>
      <c r="E112" s="44" t="s">
        <v>276</v>
      </c>
      <c r="F112" s="44" t="s">
        <v>278</v>
      </c>
      <c r="G112" s="44" t="s">
        <v>279</v>
      </c>
      <c r="H112" s="44" t="s">
        <v>276</v>
      </c>
      <c r="I112" s="45" t="s">
        <v>165</v>
      </c>
      <c r="J112" s="49" t="s">
        <v>166</v>
      </c>
      <c r="K112" s="47" t="s">
        <v>6</v>
      </c>
      <c r="L112" s="48">
        <v>460241.59</v>
      </c>
      <c r="M112" s="48">
        <v>191622.88</v>
      </c>
      <c r="N112" s="48">
        <v>191622.88</v>
      </c>
    </row>
    <row r="113" spans="1:14" ht="68.45" customHeight="1" outlineLevel="7">
      <c r="A113" s="5" t="s">
        <v>276</v>
      </c>
      <c r="B113" s="5" t="s">
        <v>277</v>
      </c>
      <c r="C113" s="5" t="s">
        <v>320</v>
      </c>
      <c r="D113" s="5" t="s">
        <v>325</v>
      </c>
      <c r="E113" s="25" t="s">
        <v>288</v>
      </c>
      <c r="F113" s="25" t="s">
        <v>297</v>
      </c>
      <c r="G113" s="25" t="s">
        <v>279</v>
      </c>
      <c r="H113" s="25" t="s">
        <v>321</v>
      </c>
      <c r="I113" s="27" t="s">
        <v>167</v>
      </c>
      <c r="J113" s="31" t="s">
        <v>168</v>
      </c>
      <c r="K113" s="28" t="s">
        <v>138</v>
      </c>
      <c r="L113" s="29">
        <v>460241.59</v>
      </c>
      <c r="M113" s="29">
        <v>191622.88</v>
      </c>
      <c r="N113" s="29">
        <v>191622.88</v>
      </c>
    </row>
    <row r="114" spans="1:14" ht="18.75" outlineLevel="1">
      <c r="A114" s="4" t="s">
        <v>276</v>
      </c>
      <c r="B114" s="4" t="s">
        <v>277</v>
      </c>
      <c r="C114" s="4" t="s">
        <v>326</v>
      </c>
      <c r="D114" s="4" t="s">
        <v>278</v>
      </c>
      <c r="E114" s="34" t="s">
        <v>276</v>
      </c>
      <c r="F114" s="34" t="s">
        <v>278</v>
      </c>
      <c r="G114" s="34" t="s">
        <v>279</v>
      </c>
      <c r="H114" s="34" t="s">
        <v>276</v>
      </c>
      <c r="I114" s="45" t="s">
        <v>169</v>
      </c>
      <c r="J114" s="32" t="s">
        <v>170</v>
      </c>
      <c r="K114" s="50" t="s">
        <v>6</v>
      </c>
      <c r="L114" s="51">
        <f>L115</f>
        <v>1518720.27</v>
      </c>
      <c r="M114" s="51">
        <v>127200</v>
      </c>
      <c r="N114" s="51">
        <v>127200</v>
      </c>
    </row>
    <row r="115" spans="1:14" ht="28.15" customHeight="1" outlineLevel="2">
      <c r="A115" s="6" t="s">
        <v>276</v>
      </c>
      <c r="B115" s="6" t="s">
        <v>277</v>
      </c>
      <c r="C115" s="6" t="s">
        <v>326</v>
      </c>
      <c r="D115" s="6" t="s">
        <v>295</v>
      </c>
      <c r="E115" s="44" t="s">
        <v>276</v>
      </c>
      <c r="F115" s="44" t="s">
        <v>278</v>
      </c>
      <c r="G115" s="44" t="s">
        <v>279</v>
      </c>
      <c r="H115" s="44" t="s">
        <v>276</v>
      </c>
      <c r="I115" s="45" t="s">
        <v>171</v>
      </c>
      <c r="J115" s="49" t="s">
        <v>172</v>
      </c>
      <c r="K115" s="47" t="s">
        <v>6</v>
      </c>
      <c r="L115" s="48">
        <v>1518720.27</v>
      </c>
      <c r="M115" s="48">
        <v>127200</v>
      </c>
      <c r="N115" s="48">
        <v>127200</v>
      </c>
    </row>
    <row r="116" spans="1:14" ht="30" customHeight="1" outlineLevel="7">
      <c r="A116" s="5" t="s">
        <v>276</v>
      </c>
      <c r="B116" s="5" t="s">
        <v>277</v>
      </c>
      <c r="C116" s="5" t="s">
        <v>326</v>
      </c>
      <c r="D116" s="5" t="s">
        <v>295</v>
      </c>
      <c r="E116" s="25" t="s">
        <v>288</v>
      </c>
      <c r="F116" s="25" t="s">
        <v>297</v>
      </c>
      <c r="G116" s="25" t="s">
        <v>279</v>
      </c>
      <c r="H116" s="25" t="s">
        <v>364</v>
      </c>
      <c r="I116" s="27" t="s">
        <v>173</v>
      </c>
      <c r="J116" s="31" t="s">
        <v>174</v>
      </c>
      <c r="K116" s="28" t="s">
        <v>6</v>
      </c>
      <c r="L116" s="29">
        <v>1518720.27</v>
      </c>
      <c r="M116" s="29">
        <v>127200</v>
      </c>
      <c r="N116" s="29">
        <v>127200</v>
      </c>
    </row>
    <row r="117" spans="1:14" ht="27.6" customHeight="1">
      <c r="A117" s="4" t="s">
        <v>327</v>
      </c>
      <c r="B117" s="4" t="s">
        <v>268</v>
      </c>
      <c r="C117" s="4" t="s">
        <v>278</v>
      </c>
      <c r="D117" s="4" t="s">
        <v>278</v>
      </c>
      <c r="E117" s="34" t="s">
        <v>276</v>
      </c>
      <c r="F117" s="34" t="s">
        <v>278</v>
      </c>
      <c r="G117" s="34" t="s">
        <v>279</v>
      </c>
      <c r="H117" s="34" t="s">
        <v>276</v>
      </c>
      <c r="I117" s="45" t="s">
        <v>175</v>
      </c>
      <c r="J117" s="32" t="s">
        <v>176</v>
      </c>
      <c r="K117" s="50" t="s">
        <v>6</v>
      </c>
      <c r="L117" s="51">
        <f>L118+L195+L188+L199+L202</f>
        <v>373431445.12</v>
      </c>
      <c r="M117" s="51">
        <f>M118+M195+M188+M199+M202</f>
        <v>251652856.5</v>
      </c>
      <c r="N117" s="51">
        <f>N118+N195+N188+N199+N202</f>
        <v>248162256.5</v>
      </c>
    </row>
    <row r="118" spans="1:14" ht="61.15" customHeight="1" outlineLevel="1">
      <c r="A118" s="4" t="s">
        <v>327</v>
      </c>
      <c r="B118" s="4" t="s">
        <v>268</v>
      </c>
      <c r="C118" s="4" t="s">
        <v>284</v>
      </c>
      <c r="D118" s="4" t="s">
        <v>278</v>
      </c>
      <c r="E118" s="34" t="s">
        <v>276</v>
      </c>
      <c r="F118" s="34" t="s">
        <v>278</v>
      </c>
      <c r="G118" s="34" t="s">
        <v>279</v>
      </c>
      <c r="H118" s="34" t="s">
        <v>276</v>
      </c>
      <c r="I118" s="45" t="s">
        <v>177</v>
      </c>
      <c r="J118" s="32" t="s">
        <v>178</v>
      </c>
      <c r="K118" s="50" t="s">
        <v>6</v>
      </c>
      <c r="L118" s="51">
        <f>L119+L125+L162+L185</f>
        <v>366876503.31</v>
      </c>
      <c r="M118" s="51">
        <f>M119+M125+M162+M185</f>
        <v>251384839.80000001</v>
      </c>
      <c r="N118" s="51">
        <f>N119+N125+N162+N185</f>
        <v>247894239.80000001</v>
      </c>
    </row>
    <row r="119" spans="1:14" ht="44.45" customHeight="1" outlineLevel="2">
      <c r="A119" s="4" t="s">
        <v>327</v>
      </c>
      <c r="B119" s="4" t="s">
        <v>268</v>
      </c>
      <c r="C119" s="4" t="s">
        <v>284</v>
      </c>
      <c r="D119" s="4" t="s">
        <v>280</v>
      </c>
      <c r="E119" s="34" t="s">
        <v>276</v>
      </c>
      <c r="F119" s="34" t="s">
        <v>278</v>
      </c>
      <c r="G119" s="34" t="s">
        <v>279</v>
      </c>
      <c r="H119" s="34" t="s">
        <v>276</v>
      </c>
      <c r="I119" s="45" t="s">
        <v>179</v>
      </c>
      <c r="J119" s="32" t="s">
        <v>180</v>
      </c>
      <c r="K119" s="50" t="s">
        <v>6</v>
      </c>
      <c r="L119" s="51">
        <f>L120+L123</f>
        <v>54170400</v>
      </c>
      <c r="M119" s="51">
        <f t="shared" ref="M119:N119" si="4">M120+M123</f>
        <v>34810700</v>
      </c>
      <c r="N119" s="51">
        <f t="shared" si="4"/>
        <v>34810700</v>
      </c>
    </row>
    <row r="120" spans="1:14" ht="28.15" customHeight="1" outlineLevel="3">
      <c r="A120" s="6" t="s">
        <v>327</v>
      </c>
      <c r="B120" s="6" t="s">
        <v>268</v>
      </c>
      <c r="C120" s="6" t="s">
        <v>284</v>
      </c>
      <c r="D120" s="6" t="s">
        <v>280</v>
      </c>
      <c r="E120" s="44" t="s">
        <v>328</v>
      </c>
      <c r="F120" s="44" t="s">
        <v>278</v>
      </c>
      <c r="G120" s="44" t="s">
        <v>279</v>
      </c>
      <c r="H120" s="44" t="s">
        <v>276</v>
      </c>
      <c r="I120" s="52" t="s">
        <v>181</v>
      </c>
      <c r="J120" s="49" t="s">
        <v>182</v>
      </c>
      <c r="K120" s="47" t="s">
        <v>6</v>
      </c>
      <c r="L120" s="48">
        <v>2476400</v>
      </c>
      <c r="M120" s="48">
        <v>1981100</v>
      </c>
      <c r="N120" s="48">
        <v>1981100</v>
      </c>
    </row>
    <row r="121" spans="1:14" ht="42.6" customHeight="1" outlineLevel="4">
      <c r="A121" s="6" t="s">
        <v>327</v>
      </c>
      <c r="B121" s="6" t="s">
        <v>268</v>
      </c>
      <c r="C121" s="6" t="s">
        <v>284</v>
      </c>
      <c r="D121" s="6" t="s">
        <v>280</v>
      </c>
      <c r="E121" s="44" t="s">
        <v>328</v>
      </c>
      <c r="F121" s="44" t="s">
        <v>297</v>
      </c>
      <c r="G121" s="44" t="s">
        <v>279</v>
      </c>
      <c r="H121" s="44" t="s">
        <v>276</v>
      </c>
      <c r="I121" s="52" t="s">
        <v>183</v>
      </c>
      <c r="J121" s="49" t="s">
        <v>184</v>
      </c>
      <c r="K121" s="47" t="s">
        <v>6</v>
      </c>
      <c r="L121" s="48">
        <v>2476400</v>
      </c>
      <c r="M121" s="48">
        <v>1981100</v>
      </c>
      <c r="N121" s="48">
        <v>1981100</v>
      </c>
    </row>
    <row r="122" spans="1:14" ht="121.9" customHeight="1" outlineLevel="7">
      <c r="A122" s="5" t="s">
        <v>327</v>
      </c>
      <c r="B122" s="5" t="s">
        <v>268</v>
      </c>
      <c r="C122" s="5" t="s">
        <v>284</v>
      </c>
      <c r="D122" s="5" t="s">
        <v>280</v>
      </c>
      <c r="E122" s="25" t="s">
        <v>328</v>
      </c>
      <c r="F122" s="25" t="s">
        <v>297</v>
      </c>
      <c r="G122" s="25" t="s">
        <v>329</v>
      </c>
      <c r="H122" s="25" t="s">
        <v>330</v>
      </c>
      <c r="I122" s="27" t="s">
        <v>185</v>
      </c>
      <c r="J122" s="30" t="s">
        <v>186</v>
      </c>
      <c r="K122" s="28" t="s">
        <v>187</v>
      </c>
      <c r="L122" s="29">
        <v>2476400</v>
      </c>
      <c r="M122" s="29">
        <v>1981100</v>
      </c>
      <c r="N122" s="29">
        <v>1981100</v>
      </c>
    </row>
    <row r="123" spans="1:14" ht="37.5" outlineLevel="3">
      <c r="A123" s="6" t="s">
        <v>327</v>
      </c>
      <c r="B123" s="6" t="s">
        <v>268</v>
      </c>
      <c r="C123" s="6" t="s">
        <v>284</v>
      </c>
      <c r="D123" s="6" t="s">
        <v>280</v>
      </c>
      <c r="E123" s="44" t="s">
        <v>331</v>
      </c>
      <c r="F123" s="44" t="s">
        <v>278</v>
      </c>
      <c r="G123" s="44" t="s">
        <v>279</v>
      </c>
      <c r="H123" s="44" t="s">
        <v>276</v>
      </c>
      <c r="I123" s="53" t="s">
        <v>188</v>
      </c>
      <c r="J123" s="49" t="s">
        <v>189</v>
      </c>
      <c r="K123" s="47" t="s">
        <v>6</v>
      </c>
      <c r="L123" s="48">
        <v>51694000</v>
      </c>
      <c r="M123" s="48">
        <v>32829600</v>
      </c>
      <c r="N123" s="48">
        <v>32829600</v>
      </c>
    </row>
    <row r="124" spans="1:14" ht="117.6" customHeight="1" outlineLevel="7">
      <c r="A124" s="5" t="s">
        <v>327</v>
      </c>
      <c r="B124" s="5" t="s">
        <v>268</v>
      </c>
      <c r="C124" s="5" t="s">
        <v>284</v>
      </c>
      <c r="D124" s="5" t="s">
        <v>280</v>
      </c>
      <c r="E124" s="25" t="s">
        <v>331</v>
      </c>
      <c r="F124" s="25" t="s">
        <v>297</v>
      </c>
      <c r="G124" s="25" t="s">
        <v>279</v>
      </c>
      <c r="H124" s="25" t="s">
        <v>330</v>
      </c>
      <c r="I124" s="27" t="s">
        <v>190</v>
      </c>
      <c r="J124" s="30" t="s">
        <v>191</v>
      </c>
      <c r="K124" s="28" t="s">
        <v>187</v>
      </c>
      <c r="L124" s="29">
        <v>51694000</v>
      </c>
      <c r="M124" s="29">
        <v>32829600</v>
      </c>
      <c r="N124" s="29">
        <v>32829600</v>
      </c>
    </row>
    <row r="125" spans="1:14" ht="55.9" customHeight="1" outlineLevel="2">
      <c r="A125" s="4" t="s">
        <v>327</v>
      </c>
      <c r="B125" s="4" t="s">
        <v>268</v>
      </c>
      <c r="C125" s="4" t="s">
        <v>284</v>
      </c>
      <c r="D125" s="4" t="s">
        <v>284</v>
      </c>
      <c r="E125" s="34" t="s">
        <v>276</v>
      </c>
      <c r="F125" s="34" t="s">
        <v>278</v>
      </c>
      <c r="G125" s="34" t="s">
        <v>279</v>
      </c>
      <c r="H125" s="34" t="s">
        <v>276</v>
      </c>
      <c r="I125" s="45" t="s">
        <v>192</v>
      </c>
      <c r="J125" s="32" t="s">
        <v>193</v>
      </c>
      <c r="K125" s="50" t="s">
        <v>6</v>
      </c>
      <c r="L125" s="51">
        <f>L126+L127+L128+L129+L136+L130+L133</f>
        <v>116652054.31</v>
      </c>
      <c r="M125" s="51">
        <f t="shared" ref="M125:N125" si="5">M129+M136+M130+M133</f>
        <v>36418200</v>
      </c>
      <c r="N125" s="51">
        <f t="shared" si="5"/>
        <v>36418200</v>
      </c>
    </row>
    <row r="126" spans="1:14" ht="105" customHeight="1" outlineLevel="2">
      <c r="A126" s="5" t="s">
        <v>327</v>
      </c>
      <c r="B126" s="5" t="s">
        <v>268</v>
      </c>
      <c r="C126" s="5" t="s">
        <v>284</v>
      </c>
      <c r="D126" s="5" t="s">
        <v>284</v>
      </c>
      <c r="E126" s="25" t="s">
        <v>454</v>
      </c>
      <c r="F126" s="25" t="s">
        <v>297</v>
      </c>
      <c r="G126" s="25" t="s">
        <v>360</v>
      </c>
      <c r="H126" s="25" t="s">
        <v>330</v>
      </c>
      <c r="I126" s="45"/>
      <c r="J126" s="31" t="s">
        <v>464</v>
      </c>
      <c r="K126" s="50"/>
      <c r="L126" s="29">
        <v>409800</v>
      </c>
      <c r="M126" s="51"/>
      <c r="N126" s="51"/>
    </row>
    <row r="127" spans="1:14" ht="159.75" customHeight="1" outlineLevel="2">
      <c r="A127" s="5" t="s">
        <v>327</v>
      </c>
      <c r="B127" s="5" t="s">
        <v>268</v>
      </c>
      <c r="C127" s="5" t="s">
        <v>284</v>
      </c>
      <c r="D127" s="5" t="s">
        <v>284</v>
      </c>
      <c r="E127" s="25" t="s">
        <v>454</v>
      </c>
      <c r="F127" s="25" t="s">
        <v>297</v>
      </c>
      <c r="G127" s="25" t="s">
        <v>361</v>
      </c>
      <c r="H127" s="25" t="s">
        <v>330</v>
      </c>
      <c r="I127" s="45"/>
      <c r="J127" s="31" t="s">
        <v>455</v>
      </c>
      <c r="K127" s="50"/>
      <c r="L127" s="29">
        <v>375000</v>
      </c>
      <c r="M127" s="29">
        <v>0</v>
      </c>
      <c r="N127" s="29">
        <v>0</v>
      </c>
    </row>
    <row r="128" spans="1:14" ht="171" customHeight="1" outlineLevel="2">
      <c r="A128" s="5" t="s">
        <v>327</v>
      </c>
      <c r="B128" s="5" t="s">
        <v>268</v>
      </c>
      <c r="C128" s="5" t="s">
        <v>284</v>
      </c>
      <c r="D128" s="5" t="s">
        <v>284</v>
      </c>
      <c r="E128" s="25" t="s">
        <v>453</v>
      </c>
      <c r="F128" s="25" t="s">
        <v>297</v>
      </c>
      <c r="G128" s="25" t="s">
        <v>279</v>
      </c>
      <c r="H128" s="25" t="s">
        <v>330</v>
      </c>
      <c r="I128" s="45"/>
      <c r="J128" s="31" t="s">
        <v>452</v>
      </c>
      <c r="K128" s="50"/>
      <c r="L128" s="29">
        <v>404352</v>
      </c>
      <c r="M128" s="29">
        <v>0</v>
      </c>
      <c r="N128" s="29">
        <v>0</v>
      </c>
    </row>
    <row r="129" spans="1:14" ht="76.5" customHeight="1" outlineLevel="2">
      <c r="A129" s="5" t="s">
        <v>327</v>
      </c>
      <c r="B129" s="5" t="s">
        <v>268</v>
      </c>
      <c r="C129" s="5" t="s">
        <v>284</v>
      </c>
      <c r="D129" s="5" t="s">
        <v>284</v>
      </c>
      <c r="E129" s="25" t="s">
        <v>437</v>
      </c>
      <c r="F129" s="25" t="s">
        <v>297</v>
      </c>
      <c r="G129" s="25" t="s">
        <v>279</v>
      </c>
      <c r="H129" s="25" t="s">
        <v>330</v>
      </c>
      <c r="I129" s="27"/>
      <c r="J129" s="31" t="s">
        <v>451</v>
      </c>
      <c r="K129" s="28"/>
      <c r="L129" s="29">
        <v>1218332</v>
      </c>
      <c r="M129" s="29">
        <v>0</v>
      </c>
      <c r="N129" s="29">
        <v>0</v>
      </c>
    </row>
    <row r="130" spans="1:14" ht="55.9" customHeight="1" outlineLevel="2">
      <c r="A130" s="25" t="s">
        <v>327</v>
      </c>
      <c r="B130" s="25" t="s">
        <v>268</v>
      </c>
      <c r="C130" s="25" t="s">
        <v>284</v>
      </c>
      <c r="D130" s="25" t="s">
        <v>284</v>
      </c>
      <c r="E130" s="25" t="s">
        <v>394</v>
      </c>
      <c r="F130" s="25" t="s">
        <v>278</v>
      </c>
      <c r="G130" s="25" t="s">
        <v>279</v>
      </c>
      <c r="H130" s="25" t="s">
        <v>276</v>
      </c>
      <c r="I130" s="45"/>
      <c r="J130" s="26" t="s">
        <v>397</v>
      </c>
      <c r="K130" s="50"/>
      <c r="L130" s="33">
        <f t="shared" ref="L130:N131" si="6">L131</f>
        <v>13831448.75</v>
      </c>
      <c r="M130" s="33">
        <f t="shared" si="6"/>
        <v>0</v>
      </c>
      <c r="N130" s="33">
        <f t="shared" si="6"/>
        <v>0</v>
      </c>
    </row>
    <row r="131" spans="1:14" ht="55.9" customHeight="1" outlineLevel="2">
      <c r="A131" s="25" t="s">
        <v>327</v>
      </c>
      <c r="B131" s="25" t="s">
        <v>268</v>
      </c>
      <c r="C131" s="25" t="s">
        <v>284</v>
      </c>
      <c r="D131" s="25" t="s">
        <v>284</v>
      </c>
      <c r="E131" s="25" t="s">
        <v>394</v>
      </c>
      <c r="F131" s="25" t="s">
        <v>297</v>
      </c>
      <c r="G131" s="25" t="s">
        <v>279</v>
      </c>
      <c r="H131" s="25" t="s">
        <v>276</v>
      </c>
      <c r="I131" s="45"/>
      <c r="J131" s="26" t="s">
        <v>398</v>
      </c>
      <c r="K131" s="50"/>
      <c r="L131" s="33">
        <f t="shared" si="6"/>
        <v>13831448.75</v>
      </c>
      <c r="M131" s="33">
        <f t="shared" si="6"/>
        <v>0</v>
      </c>
      <c r="N131" s="33">
        <f t="shared" si="6"/>
        <v>0</v>
      </c>
    </row>
    <row r="132" spans="1:14" ht="55.9" customHeight="1" outlineLevel="2">
      <c r="A132" s="25" t="s">
        <v>327</v>
      </c>
      <c r="B132" s="25" t="s">
        <v>268</v>
      </c>
      <c r="C132" s="25" t="s">
        <v>284</v>
      </c>
      <c r="D132" s="25" t="s">
        <v>284</v>
      </c>
      <c r="E132" s="25" t="s">
        <v>394</v>
      </c>
      <c r="F132" s="25" t="s">
        <v>297</v>
      </c>
      <c r="G132" s="25" t="s">
        <v>395</v>
      </c>
      <c r="H132" s="25" t="s">
        <v>330</v>
      </c>
      <c r="I132" s="45"/>
      <c r="J132" s="26" t="s">
        <v>399</v>
      </c>
      <c r="K132" s="50"/>
      <c r="L132" s="33">
        <v>13831448.75</v>
      </c>
      <c r="M132" s="33">
        <v>0</v>
      </c>
      <c r="N132" s="33">
        <v>0</v>
      </c>
    </row>
    <row r="133" spans="1:14" ht="55.9" customHeight="1" outlineLevel="2">
      <c r="A133" s="25" t="s">
        <v>327</v>
      </c>
      <c r="B133" s="25" t="s">
        <v>268</v>
      </c>
      <c r="C133" s="25" t="s">
        <v>284</v>
      </c>
      <c r="D133" s="25" t="s">
        <v>284</v>
      </c>
      <c r="E133" s="25" t="s">
        <v>396</v>
      </c>
      <c r="F133" s="25" t="s">
        <v>278</v>
      </c>
      <c r="G133" s="25" t="s">
        <v>279</v>
      </c>
      <c r="H133" s="25" t="s">
        <v>276</v>
      </c>
      <c r="I133" s="45"/>
      <c r="J133" s="26" t="s">
        <v>400</v>
      </c>
      <c r="K133" s="50"/>
      <c r="L133" s="33">
        <f t="shared" ref="L133:N134" si="7">L134</f>
        <v>22359611.559999999</v>
      </c>
      <c r="M133" s="33">
        <f t="shared" si="7"/>
        <v>0</v>
      </c>
      <c r="N133" s="33">
        <f t="shared" si="7"/>
        <v>0</v>
      </c>
    </row>
    <row r="134" spans="1:14" ht="55.9" customHeight="1" outlineLevel="2">
      <c r="A134" s="25" t="s">
        <v>327</v>
      </c>
      <c r="B134" s="25" t="s">
        <v>268</v>
      </c>
      <c r="C134" s="25" t="s">
        <v>284</v>
      </c>
      <c r="D134" s="25" t="s">
        <v>284</v>
      </c>
      <c r="E134" s="25" t="s">
        <v>396</v>
      </c>
      <c r="F134" s="25" t="s">
        <v>297</v>
      </c>
      <c r="G134" s="25" t="s">
        <v>279</v>
      </c>
      <c r="H134" s="25" t="s">
        <v>276</v>
      </c>
      <c r="I134" s="45"/>
      <c r="J134" s="26" t="s">
        <v>401</v>
      </c>
      <c r="K134" s="50"/>
      <c r="L134" s="33">
        <f t="shared" si="7"/>
        <v>22359611.559999999</v>
      </c>
      <c r="M134" s="33">
        <f t="shared" si="7"/>
        <v>0</v>
      </c>
      <c r="N134" s="33">
        <f t="shared" si="7"/>
        <v>0</v>
      </c>
    </row>
    <row r="135" spans="1:14" ht="55.9" customHeight="1" outlineLevel="2">
      <c r="A135" s="25" t="s">
        <v>327</v>
      </c>
      <c r="B135" s="25" t="s">
        <v>268</v>
      </c>
      <c r="C135" s="25" t="s">
        <v>284</v>
      </c>
      <c r="D135" s="25" t="s">
        <v>284</v>
      </c>
      <c r="E135" s="25" t="s">
        <v>396</v>
      </c>
      <c r="F135" s="25" t="s">
        <v>297</v>
      </c>
      <c r="G135" s="25" t="s">
        <v>395</v>
      </c>
      <c r="H135" s="25" t="s">
        <v>330</v>
      </c>
      <c r="I135" s="45"/>
      <c r="J135" s="26" t="s">
        <v>402</v>
      </c>
      <c r="K135" s="50"/>
      <c r="L135" s="33">
        <f>28930434.11-6570822.55</f>
        <v>22359611.559999999</v>
      </c>
      <c r="M135" s="33">
        <v>0</v>
      </c>
      <c r="N135" s="33">
        <v>0</v>
      </c>
    </row>
    <row r="136" spans="1:14" ht="31.9" customHeight="1" outlineLevel="3">
      <c r="A136" s="6" t="s">
        <v>327</v>
      </c>
      <c r="B136" s="6" t="s">
        <v>268</v>
      </c>
      <c r="C136" s="6" t="s">
        <v>284</v>
      </c>
      <c r="D136" s="6" t="s">
        <v>284</v>
      </c>
      <c r="E136" s="44" t="s">
        <v>332</v>
      </c>
      <c r="F136" s="44" t="s">
        <v>278</v>
      </c>
      <c r="G136" s="44" t="s">
        <v>279</v>
      </c>
      <c r="H136" s="44" t="s">
        <v>276</v>
      </c>
      <c r="I136" s="53" t="s">
        <v>194</v>
      </c>
      <c r="J136" s="49" t="s">
        <v>195</v>
      </c>
      <c r="K136" s="47" t="s">
        <v>6</v>
      </c>
      <c r="L136" s="48">
        <f>L137</f>
        <v>78053510</v>
      </c>
      <c r="M136" s="48">
        <f t="shared" ref="M136:N136" si="8">M137</f>
        <v>36418200</v>
      </c>
      <c r="N136" s="48">
        <f t="shared" si="8"/>
        <v>36418200</v>
      </c>
    </row>
    <row r="137" spans="1:14" ht="31.9" customHeight="1" outlineLevel="4">
      <c r="A137" s="6" t="s">
        <v>327</v>
      </c>
      <c r="B137" s="6" t="s">
        <v>268</v>
      </c>
      <c r="C137" s="6" t="s">
        <v>284</v>
      </c>
      <c r="D137" s="6" t="s">
        <v>284</v>
      </c>
      <c r="E137" s="44" t="s">
        <v>332</v>
      </c>
      <c r="F137" s="44" t="s">
        <v>297</v>
      </c>
      <c r="G137" s="44" t="s">
        <v>279</v>
      </c>
      <c r="H137" s="44" t="s">
        <v>276</v>
      </c>
      <c r="I137" s="52" t="s">
        <v>196</v>
      </c>
      <c r="J137" s="49" t="s">
        <v>197</v>
      </c>
      <c r="K137" s="47" t="s">
        <v>6</v>
      </c>
      <c r="L137" s="48">
        <f>SUM(L138:L161)</f>
        <v>78053510</v>
      </c>
      <c r="M137" s="48">
        <f>SUM(M138:M161)</f>
        <v>36418200</v>
      </c>
      <c r="N137" s="48">
        <f>SUM(N138:N161)</f>
        <v>36418200</v>
      </c>
    </row>
    <row r="138" spans="1:14" ht="109.5" customHeight="1" outlineLevel="4">
      <c r="A138" s="5" t="s">
        <v>327</v>
      </c>
      <c r="B138" s="5" t="s">
        <v>268</v>
      </c>
      <c r="C138" s="5" t="s">
        <v>284</v>
      </c>
      <c r="D138" s="5" t="s">
        <v>284</v>
      </c>
      <c r="E138" s="25" t="s">
        <v>332</v>
      </c>
      <c r="F138" s="25" t="s">
        <v>297</v>
      </c>
      <c r="G138" s="25" t="s">
        <v>413</v>
      </c>
      <c r="H138" s="25" t="s">
        <v>330</v>
      </c>
      <c r="I138" s="52"/>
      <c r="J138" s="31" t="s">
        <v>414</v>
      </c>
      <c r="K138" s="47"/>
      <c r="L138" s="29">
        <v>8751000</v>
      </c>
      <c r="M138" s="29">
        <v>0</v>
      </c>
      <c r="N138" s="29">
        <v>0</v>
      </c>
    </row>
    <row r="139" spans="1:14" ht="145.5" customHeight="1" outlineLevel="4">
      <c r="A139" s="5" t="s">
        <v>327</v>
      </c>
      <c r="B139" s="5" t="s">
        <v>268</v>
      </c>
      <c r="C139" s="5" t="s">
        <v>284</v>
      </c>
      <c r="D139" s="5" t="s">
        <v>284</v>
      </c>
      <c r="E139" s="25" t="s">
        <v>332</v>
      </c>
      <c r="F139" s="25" t="s">
        <v>297</v>
      </c>
      <c r="G139" s="25" t="s">
        <v>428</v>
      </c>
      <c r="H139" s="25" t="s">
        <v>330</v>
      </c>
      <c r="I139" s="52"/>
      <c r="J139" s="66" t="s">
        <v>431</v>
      </c>
      <c r="K139" s="47"/>
      <c r="L139" s="29">
        <v>512040</v>
      </c>
      <c r="M139" s="29">
        <v>0</v>
      </c>
      <c r="N139" s="29">
        <v>0</v>
      </c>
    </row>
    <row r="140" spans="1:14" ht="252.75" customHeight="1" outlineLevel="4">
      <c r="A140" s="5" t="s">
        <v>327</v>
      </c>
      <c r="B140" s="5" t="s">
        <v>268</v>
      </c>
      <c r="C140" s="5" t="s">
        <v>284</v>
      </c>
      <c r="D140" s="5" t="s">
        <v>284</v>
      </c>
      <c r="E140" s="25" t="s">
        <v>332</v>
      </c>
      <c r="F140" s="25" t="s">
        <v>297</v>
      </c>
      <c r="G140" s="25" t="s">
        <v>435</v>
      </c>
      <c r="H140" s="25" t="s">
        <v>330</v>
      </c>
      <c r="I140" s="52"/>
      <c r="J140" s="66" t="s">
        <v>436</v>
      </c>
      <c r="K140" s="47"/>
      <c r="L140" s="29">
        <v>105700</v>
      </c>
      <c r="M140" s="29">
        <v>0</v>
      </c>
      <c r="N140" s="29">
        <v>0</v>
      </c>
    </row>
    <row r="141" spans="1:14" ht="145.5" customHeight="1" outlineLevel="4">
      <c r="A141" s="5" t="s">
        <v>327</v>
      </c>
      <c r="B141" s="5" t="s">
        <v>268</v>
      </c>
      <c r="C141" s="5" t="s">
        <v>284</v>
      </c>
      <c r="D141" s="5" t="s">
        <v>284</v>
      </c>
      <c r="E141" s="25" t="s">
        <v>332</v>
      </c>
      <c r="F141" s="25" t="s">
        <v>297</v>
      </c>
      <c r="G141" s="25" t="s">
        <v>432</v>
      </c>
      <c r="H141" s="25" t="s">
        <v>330</v>
      </c>
      <c r="I141" s="52"/>
      <c r="J141" s="66" t="s">
        <v>433</v>
      </c>
      <c r="K141" s="47"/>
      <c r="L141" s="29">
        <v>3000000</v>
      </c>
      <c r="M141" s="29">
        <v>0</v>
      </c>
      <c r="N141" s="29">
        <v>0</v>
      </c>
    </row>
    <row r="142" spans="1:14" ht="135.75" customHeight="1" outlineLevel="4">
      <c r="A142" s="5" t="s">
        <v>327</v>
      </c>
      <c r="B142" s="5" t="s">
        <v>268</v>
      </c>
      <c r="C142" s="5" t="s">
        <v>284</v>
      </c>
      <c r="D142" s="5" t="s">
        <v>284</v>
      </c>
      <c r="E142" s="25" t="s">
        <v>332</v>
      </c>
      <c r="F142" s="25" t="s">
        <v>297</v>
      </c>
      <c r="G142" s="25" t="s">
        <v>415</v>
      </c>
      <c r="H142" s="25" t="s">
        <v>330</v>
      </c>
      <c r="I142" s="52"/>
      <c r="J142" s="31" t="s">
        <v>416</v>
      </c>
      <c r="K142" s="47"/>
      <c r="L142" s="29">
        <v>516390</v>
      </c>
      <c r="M142" s="29">
        <v>0</v>
      </c>
      <c r="N142" s="29">
        <v>0</v>
      </c>
    </row>
    <row r="143" spans="1:14" ht="88.9" customHeight="1" outlineLevel="7">
      <c r="A143" s="5" t="s">
        <v>327</v>
      </c>
      <c r="B143" s="5" t="s">
        <v>268</v>
      </c>
      <c r="C143" s="5" t="s">
        <v>284</v>
      </c>
      <c r="D143" s="5" t="s">
        <v>284</v>
      </c>
      <c r="E143" s="25" t="s">
        <v>332</v>
      </c>
      <c r="F143" s="25" t="s">
        <v>297</v>
      </c>
      <c r="G143" s="25" t="s">
        <v>333</v>
      </c>
      <c r="H143" s="25" t="s">
        <v>330</v>
      </c>
      <c r="I143" s="27" t="s">
        <v>198</v>
      </c>
      <c r="J143" s="31" t="s">
        <v>199</v>
      </c>
      <c r="K143" s="28" t="s">
        <v>187</v>
      </c>
      <c r="L143" s="29">
        <v>205700</v>
      </c>
      <c r="M143" s="29">
        <v>205700</v>
      </c>
      <c r="N143" s="29">
        <v>205700</v>
      </c>
    </row>
    <row r="144" spans="1:14" ht="107.25" customHeight="1" outlineLevel="7">
      <c r="A144" s="5" t="s">
        <v>327</v>
      </c>
      <c r="B144" s="5" t="s">
        <v>268</v>
      </c>
      <c r="C144" s="5" t="s">
        <v>284</v>
      </c>
      <c r="D144" s="5" t="s">
        <v>284</v>
      </c>
      <c r="E144" s="25" t="s">
        <v>332</v>
      </c>
      <c r="F144" s="25" t="s">
        <v>297</v>
      </c>
      <c r="G144" s="25" t="s">
        <v>403</v>
      </c>
      <c r="H144" s="25" t="s">
        <v>330</v>
      </c>
      <c r="I144" s="27"/>
      <c r="J144" s="30" t="s">
        <v>408</v>
      </c>
      <c r="K144" s="28"/>
      <c r="L144" s="29">
        <v>29000</v>
      </c>
      <c r="M144" s="33">
        <v>0</v>
      </c>
      <c r="N144" s="33">
        <v>0</v>
      </c>
    </row>
    <row r="145" spans="1:14" ht="107.25" customHeight="1" outlineLevel="7">
      <c r="A145" s="5" t="s">
        <v>327</v>
      </c>
      <c r="B145" s="5" t="s">
        <v>268</v>
      </c>
      <c r="C145" s="5" t="s">
        <v>284</v>
      </c>
      <c r="D145" s="5" t="s">
        <v>284</v>
      </c>
      <c r="E145" s="25" t="s">
        <v>332</v>
      </c>
      <c r="F145" s="25" t="s">
        <v>297</v>
      </c>
      <c r="G145" s="25" t="s">
        <v>442</v>
      </c>
      <c r="H145" s="25" t="s">
        <v>330</v>
      </c>
      <c r="I145" s="27"/>
      <c r="J145" s="30" t="s">
        <v>443</v>
      </c>
      <c r="K145" s="28"/>
      <c r="L145" s="29">
        <v>200000</v>
      </c>
      <c r="M145" s="33">
        <v>0</v>
      </c>
      <c r="N145" s="33">
        <v>0</v>
      </c>
    </row>
    <row r="146" spans="1:14" ht="107.25" customHeight="1" outlineLevel="7">
      <c r="A146" s="5" t="s">
        <v>327</v>
      </c>
      <c r="B146" s="5" t="s">
        <v>268</v>
      </c>
      <c r="C146" s="5" t="s">
        <v>284</v>
      </c>
      <c r="D146" s="5" t="s">
        <v>284</v>
      </c>
      <c r="E146" s="25" t="s">
        <v>332</v>
      </c>
      <c r="F146" s="25" t="s">
        <v>297</v>
      </c>
      <c r="G146" s="25" t="s">
        <v>440</v>
      </c>
      <c r="H146" s="25" t="s">
        <v>330</v>
      </c>
      <c r="I146" s="27"/>
      <c r="J146" s="30" t="s">
        <v>441</v>
      </c>
      <c r="K146" s="28"/>
      <c r="L146" s="29">
        <v>202950</v>
      </c>
      <c r="M146" s="33">
        <v>0</v>
      </c>
      <c r="N146" s="33">
        <v>0</v>
      </c>
    </row>
    <row r="147" spans="1:14" ht="107.25" customHeight="1" outlineLevel="7">
      <c r="A147" s="5" t="s">
        <v>327</v>
      </c>
      <c r="B147" s="5" t="s">
        <v>268</v>
      </c>
      <c r="C147" s="5" t="s">
        <v>284</v>
      </c>
      <c r="D147" s="5" t="s">
        <v>284</v>
      </c>
      <c r="E147" s="25" t="s">
        <v>332</v>
      </c>
      <c r="F147" s="25" t="s">
        <v>297</v>
      </c>
      <c r="G147" s="25" t="s">
        <v>438</v>
      </c>
      <c r="H147" s="25" t="s">
        <v>330</v>
      </c>
      <c r="I147" s="27"/>
      <c r="J147" s="30" t="s">
        <v>439</v>
      </c>
      <c r="K147" s="28"/>
      <c r="L147" s="29">
        <v>54000</v>
      </c>
      <c r="M147" s="33">
        <v>0</v>
      </c>
      <c r="N147" s="33">
        <v>0</v>
      </c>
    </row>
    <row r="148" spans="1:14" ht="118.5" customHeight="1" outlineLevel="7">
      <c r="A148" s="5" t="s">
        <v>327</v>
      </c>
      <c r="B148" s="5" t="s">
        <v>268</v>
      </c>
      <c r="C148" s="5" t="s">
        <v>284</v>
      </c>
      <c r="D148" s="5" t="s">
        <v>284</v>
      </c>
      <c r="E148" s="25" t="s">
        <v>332</v>
      </c>
      <c r="F148" s="25" t="s">
        <v>297</v>
      </c>
      <c r="G148" s="25" t="s">
        <v>404</v>
      </c>
      <c r="H148" s="25" t="s">
        <v>330</v>
      </c>
      <c r="I148" s="27"/>
      <c r="J148" s="31" t="s">
        <v>405</v>
      </c>
      <c r="K148" s="28"/>
      <c r="L148" s="29">
        <v>50100</v>
      </c>
      <c r="M148" s="33">
        <v>0</v>
      </c>
      <c r="N148" s="33">
        <v>0</v>
      </c>
    </row>
    <row r="149" spans="1:14" ht="152.25" customHeight="1" outlineLevel="7">
      <c r="A149" s="5" t="s">
        <v>327</v>
      </c>
      <c r="B149" s="5" t="s">
        <v>268</v>
      </c>
      <c r="C149" s="5" t="s">
        <v>284</v>
      </c>
      <c r="D149" s="5" t="s">
        <v>284</v>
      </c>
      <c r="E149" s="25" t="s">
        <v>332</v>
      </c>
      <c r="F149" s="25" t="s">
        <v>297</v>
      </c>
      <c r="G149" s="25" t="s">
        <v>406</v>
      </c>
      <c r="H149" s="25" t="s">
        <v>330</v>
      </c>
      <c r="I149" s="27"/>
      <c r="J149" s="30" t="s">
        <v>409</v>
      </c>
      <c r="K149" s="28"/>
      <c r="L149" s="29">
        <v>46800</v>
      </c>
      <c r="M149" s="33">
        <v>0</v>
      </c>
      <c r="N149" s="33">
        <v>0</v>
      </c>
    </row>
    <row r="150" spans="1:14" ht="127.5" customHeight="1" outlineLevel="7">
      <c r="A150" s="5" t="s">
        <v>327</v>
      </c>
      <c r="B150" s="5" t="s">
        <v>268</v>
      </c>
      <c r="C150" s="5" t="s">
        <v>284</v>
      </c>
      <c r="D150" s="5" t="s">
        <v>284</v>
      </c>
      <c r="E150" s="25" t="s">
        <v>332</v>
      </c>
      <c r="F150" s="25" t="s">
        <v>297</v>
      </c>
      <c r="G150" s="25" t="s">
        <v>407</v>
      </c>
      <c r="H150" s="25" t="s">
        <v>330</v>
      </c>
      <c r="I150" s="27"/>
      <c r="J150" s="30" t="s">
        <v>410</v>
      </c>
      <c r="K150" s="28"/>
      <c r="L150" s="29">
        <v>3200000</v>
      </c>
      <c r="M150" s="33">
        <v>0</v>
      </c>
      <c r="N150" s="33">
        <v>0</v>
      </c>
    </row>
    <row r="151" spans="1:14" ht="151.9" customHeight="1" outlineLevel="7">
      <c r="A151" s="5" t="s">
        <v>327</v>
      </c>
      <c r="B151" s="5" t="s">
        <v>268</v>
      </c>
      <c r="C151" s="5" t="s">
        <v>284</v>
      </c>
      <c r="D151" s="5" t="s">
        <v>284</v>
      </c>
      <c r="E151" s="25" t="s">
        <v>332</v>
      </c>
      <c r="F151" s="25" t="s">
        <v>297</v>
      </c>
      <c r="G151" s="25" t="s">
        <v>334</v>
      </c>
      <c r="H151" s="25" t="s">
        <v>330</v>
      </c>
      <c r="I151" s="27" t="s">
        <v>200</v>
      </c>
      <c r="J151" s="30" t="s">
        <v>201</v>
      </c>
      <c r="K151" s="28" t="s">
        <v>187</v>
      </c>
      <c r="L151" s="29">
        <v>33042500</v>
      </c>
      <c r="M151" s="29">
        <v>33042500</v>
      </c>
      <c r="N151" s="29">
        <v>33042500</v>
      </c>
    </row>
    <row r="152" spans="1:14" ht="157.15" customHeight="1" outlineLevel="7">
      <c r="A152" s="5" t="s">
        <v>327</v>
      </c>
      <c r="B152" s="5" t="s">
        <v>268</v>
      </c>
      <c r="C152" s="5" t="s">
        <v>284</v>
      </c>
      <c r="D152" s="5" t="s">
        <v>284</v>
      </c>
      <c r="E152" s="25" t="s">
        <v>332</v>
      </c>
      <c r="F152" s="25" t="s">
        <v>297</v>
      </c>
      <c r="G152" s="25" t="s">
        <v>335</v>
      </c>
      <c r="H152" s="25" t="s">
        <v>330</v>
      </c>
      <c r="I152" s="27" t="s">
        <v>202</v>
      </c>
      <c r="J152" s="30" t="s">
        <v>203</v>
      </c>
      <c r="K152" s="28" t="s">
        <v>187</v>
      </c>
      <c r="L152" s="29">
        <v>60000</v>
      </c>
      <c r="M152" s="29">
        <v>60000</v>
      </c>
      <c r="N152" s="29">
        <v>60000</v>
      </c>
    </row>
    <row r="153" spans="1:14" ht="129" customHeight="1" outlineLevel="7">
      <c r="A153" s="5" t="s">
        <v>327</v>
      </c>
      <c r="B153" s="5" t="s">
        <v>268</v>
      </c>
      <c r="C153" s="5" t="s">
        <v>284</v>
      </c>
      <c r="D153" s="5" t="s">
        <v>284</v>
      </c>
      <c r="E153" s="25" t="s">
        <v>332</v>
      </c>
      <c r="F153" s="25" t="s">
        <v>297</v>
      </c>
      <c r="G153" s="25" t="s">
        <v>417</v>
      </c>
      <c r="H153" s="25" t="s">
        <v>330</v>
      </c>
      <c r="I153" s="27"/>
      <c r="J153" s="30" t="s">
        <v>418</v>
      </c>
      <c r="K153" s="28"/>
      <c r="L153" s="29">
        <v>3723000</v>
      </c>
      <c r="M153" s="33">
        <v>0</v>
      </c>
      <c r="N153" s="33">
        <v>0</v>
      </c>
    </row>
    <row r="154" spans="1:14" ht="129" customHeight="1" outlineLevel="7">
      <c r="A154" s="5" t="s">
        <v>327</v>
      </c>
      <c r="B154" s="5" t="s">
        <v>268</v>
      </c>
      <c r="C154" s="5" t="s">
        <v>284</v>
      </c>
      <c r="D154" s="5" t="s">
        <v>284</v>
      </c>
      <c r="E154" s="25" t="s">
        <v>332</v>
      </c>
      <c r="F154" s="25" t="s">
        <v>297</v>
      </c>
      <c r="G154" s="25" t="s">
        <v>446</v>
      </c>
      <c r="H154" s="25" t="s">
        <v>330</v>
      </c>
      <c r="I154" s="27"/>
      <c r="J154" s="30" t="s">
        <v>447</v>
      </c>
      <c r="K154" s="28"/>
      <c r="L154" s="29">
        <v>6000000</v>
      </c>
      <c r="M154" s="33">
        <v>0</v>
      </c>
      <c r="N154" s="33">
        <v>0</v>
      </c>
    </row>
    <row r="155" spans="1:14" ht="101.45" customHeight="1" outlineLevel="7">
      <c r="A155" s="5" t="s">
        <v>327</v>
      </c>
      <c r="B155" s="5" t="s">
        <v>268</v>
      </c>
      <c r="C155" s="5" t="s">
        <v>284</v>
      </c>
      <c r="D155" s="5" t="s">
        <v>284</v>
      </c>
      <c r="E155" s="25" t="s">
        <v>332</v>
      </c>
      <c r="F155" s="25" t="s">
        <v>297</v>
      </c>
      <c r="G155" s="25" t="s">
        <v>336</v>
      </c>
      <c r="H155" s="25" t="s">
        <v>330</v>
      </c>
      <c r="I155" s="27" t="s">
        <v>204</v>
      </c>
      <c r="J155" s="30" t="s">
        <v>205</v>
      </c>
      <c r="K155" s="28" t="s">
        <v>187</v>
      </c>
      <c r="L155" s="29">
        <v>1296300</v>
      </c>
      <c r="M155" s="29">
        <v>1296300</v>
      </c>
      <c r="N155" s="29">
        <v>1296300</v>
      </c>
    </row>
    <row r="156" spans="1:14" ht="103.9" customHeight="1" outlineLevel="7">
      <c r="A156" s="5" t="s">
        <v>327</v>
      </c>
      <c r="B156" s="5" t="s">
        <v>268</v>
      </c>
      <c r="C156" s="5" t="s">
        <v>284</v>
      </c>
      <c r="D156" s="5" t="s">
        <v>284</v>
      </c>
      <c r="E156" s="25" t="s">
        <v>332</v>
      </c>
      <c r="F156" s="25" t="s">
        <v>297</v>
      </c>
      <c r="G156" s="25" t="s">
        <v>343</v>
      </c>
      <c r="H156" s="25" t="s">
        <v>330</v>
      </c>
      <c r="I156" s="27" t="s">
        <v>206</v>
      </c>
      <c r="J156" s="30" t="s">
        <v>207</v>
      </c>
      <c r="K156" s="28" t="s">
        <v>187</v>
      </c>
      <c r="L156" s="29">
        <f>380800</f>
        <v>380800</v>
      </c>
      <c r="M156" s="29">
        <v>0</v>
      </c>
      <c r="N156" s="29">
        <v>0</v>
      </c>
    </row>
    <row r="157" spans="1:14" ht="103.9" customHeight="1" outlineLevel="7">
      <c r="A157" s="5" t="s">
        <v>327</v>
      </c>
      <c r="B157" s="5" t="s">
        <v>268</v>
      </c>
      <c r="C157" s="5" t="s">
        <v>284</v>
      </c>
      <c r="D157" s="5" t="s">
        <v>284</v>
      </c>
      <c r="E157" s="25" t="s">
        <v>332</v>
      </c>
      <c r="F157" s="25" t="s">
        <v>297</v>
      </c>
      <c r="G157" s="25" t="s">
        <v>419</v>
      </c>
      <c r="H157" s="25" t="s">
        <v>330</v>
      </c>
      <c r="I157" s="27" t="s">
        <v>206</v>
      </c>
      <c r="J157" s="30" t="s">
        <v>207</v>
      </c>
      <c r="K157" s="28"/>
      <c r="L157" s="29">
        <v>1899000</v>
      </c>
      <c r="M157" s="29">
        <v>1813700</v>
      </c>
      <c r="N157" s="29">
        <v>1813700</v>
      </c>
    </row>
    <row r="158" spans="1:14" ht="171.75" customHeight="1" outlineLevel="7">
      <c r="A158" s="5" t="s">
        <v>327</v>
      </c>
      <c r="B158" s="5" t="s">
        <v>268</v>
      </c>
      <c r="C158" s="5" t="s">
        <v>284</v>
      </c>
      <c r="D158" s="5" t="s">
        <v>284</v>
      </c>
      <c r="E158" s="25" t="s">
        <v>332</v>
      </c>
      <c r="F158" s="25" t="s">
        <v>297</v>
      </c>
      <c r="G158" s="25" t="s">
        <v>411</v>
      </c>
      <c r="H158" s="25" t="s">
        <v>330</v>
      </c>
      <c r="I158" s="27"/>
      <c r="J158" s="61" t="s">
        <v>412</v>
      </c>
      <c r="K158" s="28"/>
      <c r="L158" s="29">
        <v>3293430</v>
      </c>
      <c r="M158" s="29">
        <v>0</v>
      </c>
      <c r="N158" s="29">
        <v>0</v>
      </c>
    </row>
    <row r="159" spans="1:14" ht="171.75" customHeight="1" outlineLevel="7">
      <c r="A159" s="5" t="s">
        <v>327</v>
      </c>
      <c r="B159" s="5" t="s">
        <v>268</v>
      </c>
      <c r="C159" s="5" t="s">
        <v>284</v>
      </c>
      <c r="D159" s="5" t="s">
        <v>284</v>
      </c>
      <c r="E159" s="25" t="s">
        <v>332</v>
      </c>
      <c r="F159" s="25" t="s">
        <v>297</v>
      </c>
      <c r="G159" s="25" t="s">
        <v>449</v>
      </c>
      <c r="H159" s="25" t="s">
        <v>330</v>
      </c>
      <c r="I159" s="27"/>
      <c r="J159" s="61" t="s">
        <v>450</v>
      </c>
      <c r="K159" s="28"/>
      <c r="L159" s="29">
        <v>1621500</v>
      </c>
      <c r="M159" s="29"/>
      <c r="N159" s="29"/>
    </row>
    <row r="160" spans="1:14" ht="171.75" customHeight="1" outlineLevel="7">
      <c r="A160" s="5" t="s">
        <v>327</v>
      </c>
      <c r="B160" s="5" t="s">
        <v>268</v>
      </c>
      <c r="C160" s="5" t="s">
        <v>284</v>
      </c>
      <c r="D160" s="5" t="s">
        <v>284</v>
      </c>
      <c r="E160" s="25" t="s">
        <v>332</v>
      </c>
      <c r="F160" s="25" t="s">
        <v>297</v>
      </c>
      <c r="G160" s="25" t="s">
        <v>429</v>
      </c>
      <c r="H160" s="25" t="s">
        <v>330</v>
      </c>
      <c r="I160" s="27"/>
      <c r="J160" s="30" t="s">
        <v>430</v>
      </c>
      <c r="K160" s="28"/>
      <c r="L160" s="29">
        <v>5921500</v>
      </c>
      <c r="M160" s="29">
        <v>0</v>
      </c>
      <c r="N160" s="29">
        <v>0</v>
      </c>
    </row>
    <row r="161" spans="1:14" ht="171.75" customHeight="1" outlineLevel="7">
      <c r="A161" s="5" t="s">
        <v>327</v>
      </c>
      <c r="B161" s="5" t="s">
        <v>268</v>
      </c>
      <c r="C161" s="5" t="s">
        <v>284</v>
      </c>
      <c r="D161" s="5" t="s">
        <v>284</v>
      </c>
      <c r="E161" s="25" t="s">
        <v>332</v>
      </c>
      <c r="F161" s="25" t="s">
        <v>297</v>
      </c>
      <c r="G161" s="25" t="s">
        <v>444</v>
      </c>
      <c r="H161" s="25" t="s">
        <v>330</v>
      </c>
      <c r="I161" s="27"/>
      <c r="J161" s="30" t="s">
        <v>445</v>
      </c>
      <c r="K161" s="28"/>
      <c r="L161" s="29">
        <v>3941800</v>
      </c>
      <c r="M161" s="29">
        <v>0</v>
      </c>
      <c r="N161" s="29">
        <v>0</v>
      </c>
    </row>
    <row r="162" spans="1:14" ht="57.6" customHeight="1" outlineLevel="2">
      <c r="A162" s="4" t="s">
        <v>327</v>
      </c>
      <c r="B162" s="4" t="s">
        <v>268</v>
      </c>
      <c r="C162" s="4" t="s">
        <v>284</v>
      </c>
      <c r="D162" s="4" t="s">
        <v>290</v>
      </c>
      <c r="E162" s="34" t="s">
        <v>276</v>
      </c>
      <c r="F162" s="34" t="s">
        <v>278</v>
      </c>
      <c r="G162" s="34" t="s">
        <v>279</v>
      </c>
      <c r="H162" s="34" t="s">
        <v>276</v>
      </c>
      <c r="I162" s="45" t="s">
        <v>208</v>
      </c>
      <c r="J162" s="32" t="s">
        <v>209</v>
      </c>
      <c r="K162" s="50" t="s">
        <v>6</v>
      </c>
      <c r="L162" s="51">
        <f>L163+L165+L182</f>
        <v>196051049</v>
      </c>
      <c r="M162" s="51">
        <f t="shared" ref="M162:N162" si="9">M163+M165+M182</f>
        <v>180152639.80000001</v>
      </c>
      <c r="N162" s="51">
        <f t="shared" si="9"/>
        <v>176662039.80000001</v>
      </c>
    </row>
    <row r="163" spans="1:14" ht="56.25" outlineLevel="3">
      <c r="A163" s="6" t="s">
        <v>327</v>
      </c>
      <c r="B163" s="6" t="s">
        <v>268</v>
      </c>
      <c r="C163" s="6" t="s">
        <v>284</v>
      </c>
      <c r="D163" s="6" t="s">
        <v>290</v>
      </c>
      <c r="E163" s="44" t="s">
        <v>345</v>
      </c>
      <c r="F163" s="44" t="s">
        <v>278</v>
      </c>
      <c r="G163" s="44" t="s">
        <v>279</v>
      </c>
      <c r="H163" s="44" t="s">
        <v>276</v>
      </c>
      <c r="I163" s="52" t="s">
        <v>210</v>
      </c>
      <c r="J163" s="49" t="s">
        <v>211</v>
      </c>
      <c r="K163" s="47" t="s">
        <v>6</v>
      </c>
      <c r="L163" s="48">
        <v>16809</v>
      </c>
      <c r="M163" s="48">
        <v>10500</v>
      </c>
      <c r="N163" s="48">
        <v>0</v>
      </c>
    </row>
    <row r="164" spans="1:14" ht="61.15" customHeight="1" outlineLevel="7">
      <c r="A164" s="5" t="s">
        <v>327</v>
      </c>
      <c r="B164" s="5" t="s">
        <v>268</v>
      </c>
      <c r="C164" s="5" t="s">
        <v>284</v>
      </c>
      <c r="D164" s="5" t="s">
        <v>290</v>
      </c>
      <c r="E164" s="25" t="s">
        <v>345</v>
      </c>
      <c r="F164" s="25" t="s">
        <v>297</v>
      </c>
      <c r="G164" s="25" t="s">
        <v>279</v>
      </c>
      <c r="H164" s="25" t="s">
        <v>330</v>
      </c>
      <c r="I164" s="27" t="s">
        <v>212</v>
      </c>
      <c r="J164" s="31" t="s">
        <v>213</v>
      </c>
      <c r="K164" s="28" t="s">
        <v>187</v>
      </c>
      <c r="L164" s="29">
        <v>16809</v>
      </c>
      <c r="M164" s="29">
        <v>10500</v>
      </c>
      <c r="N164" s="29">
        <v>0</v>
      </c>
    </row>
    <row r="165" spans="1:14" ht="45" customHeight="1" outlineLevel="3">
      <c r="A165" s="6" t="s">
        <v>327</v>
      </c>
      <c r="B165" s="6" t="s">
        <v>268</v>
      </c>
      <c r="C165" s="6" t="s">
        <v>284</v>
      </c>
      <c r="D165" s="6" t="s">
        <v>290</v>
      </c>
      <c r="E165" s="44" t="s">
        <v>346</v>
      </c>
      <c r="F165" s="44" t="s">
        <v>278</v>
      </c>
      <c r="G165" s="44" t="s">
        <v>279</v>
      </c>
      <c r="H165" s="44" t="s">
        <v>276</v>
      </c>
      <c r="I165" s="53" t="s">
        <v>214</v>
      </c>
      <c r="J165" s="49" t="s">
        <v>215</v>
      </c>
      <c r="K165" s="47" t="s">
        <v>6</v>
      </c>
      <c r="L165" s="48">
        <f>L166</f>
        <v>190234140</v>
      </c>
      <c r="M165" s="48">
        <f t="shared" ref="M165:N165" si="10">M166</f>
        <v>174342039.80000001</v>
      </c>
      <c r="N165" s="48">
        <f t="shared" si="10"/>
        <v>174342039.80000001</v>
      </c>
    </row>
    <row r="166" spans="1:14" ht="52.15" customHeight="1" outlineLevel="4">
      <c r="A166" s="6" t="s">
        <v>327</v>
      </c>
      <c r="B166" s="6" t="s">
        <v>268</v>
      </c>
      <c r="C166" s="6" t="s">
        <v>284</v>
      </c>
      <c r="D166" s="6" t="s">
        <v>290</v>
      </c>
      <c r="E166" s="44" t="s">
        <v>346</v>
      </c>
      <c r="F166" s="44" t="s">
        <v>297</v>
      </c>
      <c r="G166" s="44" t="s">
        <v>279</v>
      </c>
      <c r="H166" s="44" t="s">
        <v>276</v>
      </c>
      <c r="I166" s="53" t="s">
        <v>216</v>
      </c>
      <c r="J166" s="49" t="s">
        <v>217</v>
      </c>
      <c r="K166" s="47" t="s">
        <v>6</v>
      </c>
      <c r="L166" s="48">
        <f>SUM(L167:L181)</f>
        <v>190234140</v>
      </c>
      <c r="M166" s="48">
        <f t="shared" ref="M166:N166" si="11">SUM(M167:M181)</f>
        <v>174342039.80000001</v>
      </c>
      <c r="N166" s="48">
        <f t="shared" si="11"/>
        <v>174342039.80000001</v>
      </c>
    </row>
    <row r="167" spans="1:14" ht="144.6" customHeight="1" outlineLevel="7">
      <c r="A167" s="5" t="s">
        <v>327</v>
      </c>
      <c r="B167" s="5" t="s">
        <v>268</v>
      </c>
      <c r="C167" s="5" t="s">
        <v>284</v>
      </c>
      <c r="D167" s="5" t="s">
        <v>290</v>
      </c>
      <c r="E167" s="25" t="s">
        <v>346</v>
      </c>
      <c r="F167" s="25" t="s">
        <v>297</v>
      </c>
      <c r="G167" s="25" t="s">
        <v>347</v>
      </c>
      <c r="H167" s="25" t="s">
        <v>330</v>
      </c>
      <c r="I167" s="27" t="s">
        <v>218</v>
      </c>
      <c r="J167" s="30" t="s">
        <v>219</v>
      </c>
      <c r="K167" s="28" t="s">
        <v>187</v>
      </c>
      <c r="L167" s="29">
        <v>34103200</v>
      </c>
      <c r="M167" s="29">
        <v>34428000</v>
      </c>
      <c r="N167" s="29">
        <v>34428000</v>
      </c>
    </row>
    <row r="168" spans="1:14" ht="150.6" customHeight="1" outlineLevel="7">
      <c r="A168" s="25" t="s">
        <v>327</v>
      </c>
      <c r="B168" s="25" t="s">
        <v>268</v>
      </c>
      <c r="C168" s="25" t="s">
        <v>284</v>
      </c>
      <c r="D168" s="25" t="s">
        <v>290</v>
      </c>
      <c r="E168" s="25" t="s">
        <v>346</v>
      </c>
      <c r="F168" s="25" t="s">
        <v>297</v>
      </c>
      <c r="G168" s="25" t="s">
        <v>374</v>
      </c>
      <c r="H168" s="25" t="s">
        <v>330</v>
      </c>
      <c r="I168" s="27"/>
      <c r="J168" s="26" t="s">
        <v>375</v>
      </c>
      <c r="K168" s="28"/>
      <c r="L168" s="29">
        <v>28500</v>
      </c>
      <c r="M168" s="29">
        <v>0</v>
      </c>
      <c r="N168" s="29">
        <v>0</v>
      </c>
    </row>
    <row r="169" spans="1:14" ht="132" customHeight="1" outlineLevel="7">
      <c r="A169" s="5" t="s">
        <v>327</v>
      </c>
      <c r="B169" s="5" t="s">
        <v>268</v>
      </c>
      <c r="C169" s="5" t="s">
        <v>284</v>
      </c>
      <c r="D169" s="5" t="s">
        <v>290</v>
      </c>
      <c r="E169" s="25" t="s">
        <v>346</v>
      </c>
      <c r="F169" s="25" t="s">
        <v>297</v>
      </c>
      <c r="G169" s="25" t="s">
        <v>348</v>
      </c>
      <c r="H169" s="25" t="s">
        <v>330</v>
      </c>
      <c r="I169" s="27" t="s">
        <v>220</v>
      </c>
      <c r="J169" s="30" t="s">
        <v>221</v>
      </c>
      <c r="K169" s="28" t="s">
        <v>187</v>
      </c>
      <c r="L169" s="29">
        <v>47800</v>
      </c>
      <c r="M169" s="29">
        <v>53100</v>
      </c>
      <c r="N169" s="29">
        <v>53100</v>
      </c>
    </row>
    <row r="170" spans="1:14" ht="234.6" customHeight="1" outlineLevel="7">
      <c r="A170" s="5" t="s">
        <v>327</v>
      </c>
      <c r="B170" s="5" t="s">
        <v>268</v>
      </c>
      <c r="C170" s="5" t="s">
        <v>284</v>
      </c>
      <c r="D170" s="5" t="s">
        <v>290</v>
      </c>
      <c r="E170" s="25" t="s">
        <v>346</v>
      </c>
      <c r="F170" s="25" t="s">
        <v>297</v>
      </c>
      <c r="G170" s="25" t="s">
        <v>349</v>
      </c>
      <c r="H170" s="25" t="s">
        <v>330</v>
      </c>
      <c r="I170" s="27" t="s">
        <v>222</v>
      </c>
      <c r="J170" s="30" t="s">
        <v>223</v>
      </c>
      <c r="K170" s="28" t="s">
        <v>187</v>
      </c>
      <c r="L170" s="29">
        <v>5994500</v>
      </c>
      <c r="M170" s="29">
        <v>5886300</v>
      </c>
      <c r="N170" s="29">
        <v>5886300</v>
      </c>
    </row>
    <row r="171" spans="1:14" ht="73.900000000000006" customHeight="1" outlineLevel="7">
      <c r="A171" s="5" t="s">
        <v>327</v>
      </c>
      <c r="B171" s="5" t="s">
        <v>268</v>
      </c>
      <c r="C171" s="5" t="s">
        <v>284</v>
      </c>
      <c r="D171" s="5" t="s">
        <v>290</v>
      </c>
      <c r="E171" s="25" t="s">
        <v>346</v>
      </c>
      <c r="F171" s="25" t="s">
        <v>297</v>
      </c>
      <c r="G171" s="25" t="s">
        <v>350</v>
      </c>
      <c r="H171" s="25" t="s">
        <v>330</v>
      </c>
      <c r="I171" s="27" t="s">
        <v>224</v>
      </c>
      <c r="J171" s="31" t="s">
        <v>225</v>
      </c>
      <c r="K171" s="28" t="s">
        <v>187</v>
      </c>
      <c r="L171" s="29">
        <v>80900</v>
      </c>
      <c r="M171" s="29">
        <v>82300</v>
      </c>
      <c r="N171" s="29">
        <v>82300</v>
      </c>
    </row>
    <row r="172" spans="1:14" ht="156" customHeight="1" outlineLevel="7">
      <c r="A172" s="5" t="s">
        <v>327</v>
      </c>
      <c r="B172" s="5" t="s">
        <v>268</v>
      </c>
      <c r="C172" s="5" t="s">
        <v>284</v>
      </c>
      <c r="D172" s="5" t="s">
        <v>290</v>
      </c>
      <c r="E172" s="25" t="s">
        <v>346</v>
      </c>
      <c r="F172" s="25" t="s">
        <v>297</v>
      </c>
      <c r="G172" s="25" t="s">
        <v>351</v>
      </c>
      <c r="H172" s="25" t="s">
        <v>330</v>
      </c>
      <c r="I172" s="27" t="s">
        <v>226</v>
      </c>
      <c r="J172" s="30" t="s">
        <v>227</v>
      </c>
      <c r="K172" s="28" t="s">
        <v>187</v>
      </c>
      <c r="L172" s="29">
        <v>340000</v>
      </c>
      <c r="M172" s="29">
        <v>452300</v>
      </c>
      <c r="N172" s="29">
        <v>452300</v>
      </c>
    </row>
    <row r="173" spans="1:14" ht="109.15" customHeight="1" outlineLevel="7">
      <c r="A173" s="5" t="s">
        <v>327</v>
      </c>
      <c r="B173" s="5" t="s">
        <v>268</v>
      </c>
      <c r="C173" s="5" t="s">
        <v>284</v>
      </c>
      <c r="D173" s="5" t="s">
        <v>290</v>
      </c>
      <c r="E173" s="25" t="s">
        <v>346</v>
      </c>
      <c r="F173" s="25" t="s">
        <v>297</v>
      </c>
      <c r="G173" s="25" t="s">
        <v>352</v>
      </c>
      <c r="H173" s="25" t="s">
        <v>330</v>
      </c>
      <c r="I173" s="27" t="s">
        <v>228</v>
      </c>
      <c r="J173" s="30" t="s">
        <v>229</v>
      </c>
      <c r="K173" s="28" t="s">
        <v>187</v>
      </c>
      <c r="L173" s="29">
        <v>20200</v>
      </c>
      <c r="M173" s="29">
        <v>20800</v>
      </c>
      <c r="N173" s="29">
        <v>20800</v>
      </c>
    </row>
    <row r="174" spans="1:14" ht="122.45" customHeight="1" outlineLevel="7">
      <c r="A174" s="5" t="s">
        <v>327</v>
      </c>
      <c r="B174" s="5" t="s">
        <v>268</v>
      </c>
      <c r="C174" s="5" t="s">
        <v>284</v>
      </c>
      <c r="D174" s="5" t="s">
        <v>290</v>
      </c>
      <c r="E174" s="25" t="s">
        <v>346</v>
      </c>
      <c r="F174" s="25" t="s">
        <v>297</v>
      </c>
      <c r="G174" s="25" t="s">
        <v>353</v>
      </c>
      <c r="H174" s="25" t="s">
        <v>330</v>
      </c>
      <c r="I174" s="27" t="s">
        <v>230</v>
      </c>
      <c r="J174" s="30" t="s">
        <v>231</v>
      </c>
      <c r="K174" s="28" t="s">
        <v>187</v>
      </c>
      <c r="L174" s="29">
        <v>1263600</v>
      </c>
      <c r="M174" s="29">
        <v>1280100</v>
      </c>
      <c r="N174" s="29">
        <v>1280100</v>
      </c>
    </row>
    <row r="175" spans="1:14" ht="176.45" customHeight="1" outlineLevel="7">
      <c r="A175" s="5" t="s">
        <v>327</v>
      </c>
      <c r="B175" s="5" t="s">
        <v>268</v>
      </c>
      <c r="C175" s="5" t="s">
        <v>284</v>
      </c>
      <c r="D175" s="5" t="s">
        <v>290</v>
      </c>
      <c r="E175" s="25" t="s">
        <v>346</v>
      </c>
      <c r="F175" s="25" t="s">
        <v>297</v>
      </c>
      <c r="G175" s="25" t="s">
        <v>354</v>
      </c>
      <c r="H175" s="25" t="s">
        <v>330</v>
      </c>
      <c r="I175" s="27" t="s">
        <v>232</v>
      </c>
      <c r="J175" s="30" t="s">
        <v>233</v>
      </c>
      <c r="K175" s="28" t="s">
        <v>187</v>
      </c>
      <c r="L175" s="29">
        <v>607700</v>
      </c>
      <c r="M175" s="29">
        <v>607700</v>
      </c>
      <c r="N175" s="29">
        <v>607700</v>
      </c>
    </row>
    <row r="176" spans="1:14" ht="150" customHeight="1" outlineLevel="7">
      <c r="A176" s="5" t="s">
        <v>327</v>
      </c>
      <c r="B176" s="5" t="s">
        <v>268</v>
      </c>
      <c r="C176" s="5" t="s">
        <v>284</v>
      </c>
      <c r="D176" s="5" t="s">
        <v>290</v>
      </c>
      <c r="E176" s="25" t="s">
        <v>346</v>
      </c>
      <c r="F176" s="25" t="s">
        <v>297</v>
      </c>
      <c r="G176" s="25" t="s">
        <v>392</v>
      </c>
      <c r="H176" s="25" t="s">
        <v>330</v>
      </c>
      <c r="I176" s="27"/>
      <c r="J176" s="30" t="s">
        <v>393</v>
      </c>
      <c r="K176" s="28"/>
      <c r="L176" s="29">
        <v>2434800</v>
      </c>
      <c r="M176" s="29">
        <v>2302300</v>
      </c>
      <c r="N176" s="29">
        <v>2302300</v>
      </c>
    </row>
    <row r="177" spans="1:14" ht="163.15" customHeight="1" outlineLevel="7">
      <c r="A177" s="5" t="s">
        <v>327</v>
      </c>
      <c r="B177" s="5" t="s">
        <v>268</v>
      </c>
      <c r="C177" s="5" t="s">
        <v>284</v>
      </c>
      <c r="D177" s="5" t="s">
        <v>290</v>
      </c>
      <c r="E177" s="25" t="s">
        <v>346</v>
      </c>
      <c r="F177" s="25" t="s">
        <v>297</v>
      </c>
      <c r="G177" s="25" t="s">
        <v>355</v>
      </c>
      <c r="H177" s="25" t="s">
        <v>330</v>
      </c>
      <c r="I177" s="27" t="s">
        <v>234</v>
      </c>
      <c r="J177" s="30" t="s">
        <v>235</v>
      </c>
      <c r="K177" s="28" t="s">
        <v>187</v>
      </c>
      <c r="L177" s="29">
        <v>72340300</v>
      </c>
      <c r="M177" s="29">
        <v>70034241.709999993</v>
      </c>
      <c r="N177" s="29">
        <v>70034241.709999993</v>
      </c>
    </row>
    <row r="178" spans="1:14" ht="124.15" customHeight="1" outlineLevel="7">
      <c r="A178" s="5" t="s">
        <v>327</v>
      </c>
      <c r="B178" s="5" t="s">
        <v>268</v>
      </c>
      <c r="C178" s="5" t="s">
        <v>284</v>
      </c>
      <c r="D178" s="5" t="s">
        <v>290</v>
      </c>
      <c r="E178" s="25" t="s">
        <v>346</v>
      </c>
      <c r="F178" s="25" t="s">
        <v>297</v>
      </c>
      <c r="G178" s="25" t="s">
        <v>356</v>
      </c>
      <c r="H178" s="25" t="s">
        <v>330</v>
      </c>
      <c r="I178" s="27" t="s">
        <v>236</v>
      </c>
      <c r="J178" s="30" t="s">
        <v>237</v>
      </c>
      <c r="K178" s="28" t="s">
        <v>187</v>
      </c>
      <c r="L178" s="29">
        <v>4528100</v>
      </c>
      <c r="M178" s="29">
        <v>8717000</v>
      </c>
      <c r="N178" s="29">
        <v>8717000</v>
      </c>
    </row>
    <row r="179" spans="1:14" ht="124.15" customHeight="1" outlineLevel="7">
      <c r="A179" s="5" t="s">
        <v>327</v>
      </c>
      <c r="B179" s="5" t="s">
        <v>268</v>
      </c>
      <c r="C179" s="5" t="s">
        <v>284</v>
      </c>
      <c r="D179" s="5" t="s">
        <v>290</v>
      </c>
      <c r="E179" s="25" t="s">
        <v>346</v>
      </c>
      <c r="F179" s="25" t="s">
        <v>297</v>
      </c>
      <c r="G179" s="25" t="s">
        <v>465</v>
      </c>
      <c r="H179" s="25" t="s">
        <v>330</v>
      </c>
      <c r="I179" s="27"/>
      <c r="J179" s="30" t="s">
        <v>466</v>
      </c>
      <c r="K179" s="28"/>
      <c r="L179" s="29">
        <v>17956940</v>
      </c>
      <c r="M179" s="29">
        <v>0</v>
      </c>
      <c r="N179" s="29">
        <v>0</v>
      </c>
    </row>
    <row r="180" spans="1:14" ht="178.9" customHeight="1" outlineLevel="7">
      <c r="A180" s="5" t="s">
        <v>327</v>
      </c>
      <c r="B180" s="5" t="s">
        <v>268</v>
      </c>
      <c r="C180" s="5" t="s">
        <v>284</v>
      </c>
      <c r="D180" s="5" t="s">
        <v>290</v>
      </c>
      <c r="E180" s="25" t="s">
        <v>346</v>
      </c>
      <c r="F180" s="25" t="s">
        <v>297</v>
      </c>
      <c r="G180" s="25" t="s">
        <v>357</v>
      </c>
      <c r="H180" s="25" t="s">
        <v>330</v>
      </c>
      <c r="I180" s="27" t="s">
        <v>238</v>
      </c>
      <c r="J180" s="30" t="s">
        <v>239</v>
      </c>
      <c r="K180" s="28" t="s">
        <v>187</v>
      </c>
      <c r="L180" s="29">
        <v>50028200</v>
      </c>
      <c r="M180" s="29">
        <v>50010298.090000004</v>
      </c>
      <c r="N180" s="29">
        <v>50010298.090000004</v>
      </c>
    </row>
    <row r="181" spans="1:14" ht="100.15" customHeight="1" outlineLevel="7">
      <c r="A181" s="5" t="s">
        <v>327</v>
      </c>
      <c r="B181" s="5" t="s">
        <v>268</v>
      </c>
      <c r="C181" s="5" t="s">
        <v>284</v>
      </c>
      <c r="D181" s="5" t="s">
        <v>290</v>
      </c>
      <c r="E181" s="25" t="s">
        <v>346</v>
      </c>
      <c r="F181" s="25" t="s">
        <v>297</v>
      </c>
      <c r="G181" s="25" t="s">
        <v>358</v>
      </c>
      <c r="H181" s="25" t="s">
        <v>330</v>
      </c>
      <c r="I181" s="27" t="s">
        <v>240</v>
      </c>
      <c r="J181" s="31" t="s">
        <v>241</v>
      </c>
      <c r="K181" s="28" t="s">
        <v>187</v>
      </c>
      <c r="L181" s="29">
        <v>459400</v>
      </c>
      <c r="M181" s="29">
        <v>467600</v>
      </c>
      <c r="N181" s="29">
        <v>467600</v>
      </c>
    </row>
    <row r="182" spans="1:14" ht="138" customHeight="1" outlineLevel="3">
      <c r="A182" s="6" t="s">
        <v>327</v>
      </c>
      <c r="B182" s="6" t="s">
        <v>268</v>
      </c>
      <c r="C182" s="6" t="s">
        <v>284</v>
      </c>
      <c r="D182" s="6" t="s">
        <v>290</v>
      </c>
      <c r="E182" s="44" t="s">
        <v>359</v>
      </c>
      <c r="F182" s="44" t="s">
        <v>297</v>
      </c>
      <c r="G182" s="44" t="s">
        <v>279</v>
      </c>
      <c r="H182" s="44" t="s">
        <v>276</v>
      </c>
      <c r="I182" s="53" t="s">
        <v>242</v>
      </c>
      <c r="J182" s="46" t="s">
        <v>243</v>
      </c>
      <c r="K182" s="47" t="s">
        <v>6</v>
      </c>
      <c r="L182" s="40">
        <f>L183+L184</f>
        <v>5800100</v>
      </c>
      <c r="M182" s="40">
        <f t="shared" ref="M182" si="12">M183+M184</f>
        <v>5800100</v>
      </c>
      <c r="N182" s="40">
        <f t="shared" ref="N182" si="13">N183+N184</f>
        <v>2320000</v>
      </c>
    </row>
    <row r="183" spans="1:14" ht="143.44999999999999" customHeight="1" outlineLevel="7">
      <c r="A183" s="5" t="s">
        <v>327</v>
      </c>
      <c r="B183" s="5" t="s">
        <v>268</v>
      </c>
      <c r="C183" s="5" t="s">
        <v>284</v>
      </c>
      <c r="D183" s="5" t="s">
        <v>290</v>
      </c>
      <c r="E183" s="25" t="s">
        <v>359</v>
      </c>
      <c r="F183" s="25" t="s">
        <v>297</v>
      </c>
      <c r="G183" s="25" t="s">
        <v>360</v>
      </c>
      <c r="H183" s="25" t="s">
        <v>330</v>
      </c>
      <c r="I183" s="27" t="s">
        <v>244</v>
      </c>
      <c r="J183" s="30" t="s">
        <v>245</v>
      </c>
      <c r="K183" s="28" t="s">
        <v>187</v>
      </c>
      <c r="L183" s="29">
        <f>2647600-923900</f>
        <v>1723700</v>
      </c>
      <c r="M183" s="29">
        <v>2609500</v>
      </c>
      <c r="N183" s="29">
        <v>1037000</v>
      </c>
    </row>
    <row r="184" spans="1:14" ht="138" customHeight="1" outlineLevel="7">
      <c r="A184" s="5" t="s">
        <v>327</v>
      </c>
      <c r="B184" s="5" t="s">
        <v>268</v>
      </c>
      <c r="C184" s="5" t="s">
        <v>284</v>
      </c>
      <c r="D184" s="5" t="s">
        <v>290</v>
      </c>
      <c r="E184" s="25" t="s">
        <v>359</v>
      </c>
      <c r="F184" s="25" t="s">
        <v>297</v>
      </c>
      <c r="G184" s="25" t="s">
        <v>361</v>
      </c>
      <c r="H184" s="25" t="s">
        <v>330</v>
      </c>
      <c r="I184" s="27" t="s">
        <v>246</v>
      </c>
      <c r="J184" s="30" t="s">
        <v>247</v>
      </c>
      <c r="K184" s="28" t="s">
        <v>187</v>
      </c>
      <c r="L184" s="29">
        <f>6632500-2556100</f>
        <v>4076400</v>
      </c>
      <c r="M184" s="29">
        <v>3190600</v>
      </c>
      <c r="N184" s="29">
        <v>1283000</v>
      </c>
    </row>
    <row r="185" spans="1:14" ht="29.45" customHeight="1" outlineLevel="2">
      <c r="A185" s="4" t="s">
        <v>327</v>
      </c>
      <c r="B185" s="4" t="s">
        <v>268</v>
      </c>
      <c r="C185" s="4" t="s">
        <v>284</v>
      </c>
      <c r="D185" s="4" t="s">
        <v>297</v>
      </c>
      <c r="E185" s="34" t="s">
        <v>276</v>
      </c>
      <c r="F185" s="34" t="s">
        <v>278</v>
      </c>
      <c r="G185" s="34" t="s">
        <v>279</v>
      </c>
      <c r="H185" s="34" t="s">
        <v>276</v>
      </c>
      <c r="I185" s="45" t="s">
        <v>248</v>
      </c>
      <c r="J185" s="32" t="s">
        <v>249</v>
      </c>
      <c r="K185" s="50" t="s">
        <v>6</v>
      </c>
      <c r="L185" s="51">
        <v>3000</v>
      </c>
      <c r="M185" s="51">
        <v>3300</v>
      </c>
      <c r="N185" s="51">
        <v>3300</v>
      </c>
    </row>
    <row r="186" spans="1:14" ht="70.900000000000006" customHeight="1" outlineLevel="3">
      <c r="A186" s="6" t="s">
        <v>327</v>
      </c>
      <c r="B186" s="6" t="s">
        <v>268</v>
      </c>
      <c r="C186" s="6" t="s">
        <v>284</v>
      </c>
      <c r="D186" s="6" t="s">
        <v>297</v>
      </c>
      <c r="E186" s="44" t="s">
        <v>362</v>
      </c>
      <c r="F186" s="44" t="s">
        <v>278</v>
      </c>
      <c r="G186" s="44" t="s">
        <v>279</v>
      </c>
      <c r="H186" s="44" t="s">
        <v>276</v>
      </c>
      <c r="I186" s="52" t="s">
        <v>250</v>
      </c>
      <c r="J186" s="49" t="s">
        <v>365</v>
      </c>
      <c r="K186" s="47" t="s">
        <v>6</v>
      </c>
      <c r="L186" s="48">
        <v>3000</v>
      </c>
      <c r="M186" s="48">
        <v>3300</v>
      </c>
      <c r="N186" s="48">
        <v>3300</v>
      </c>
    </row>
    <row r="187" spans="1:14" ht="63" customHeight="1" outlineLevel="7">
      <c r="A187" s="5" t="s">
        <v>327</v>
      </c>
      <c r="B187" s="5" t="s">
        <v>268</v>
      </c>
      <c r="C187" s="5" t="s">
        <v>284</v>
      </c>
      <c r="D187" s="5" t="s">
        <v>297</v>
      </c>
      <c r="E187" s="25" t="s">
        <v>362</v>
      </c>
      <c r="F187" s="25" t="s">
        <v>297</v>
      </c>
      <c r="G187" s="25" t="s">
        <v>279</v>
      </c>
      <c r="H187" s="25" t="s">
        <v>330</v>
      </c>
      <c r="I187" s="27" t="s">
        <v>251</v>
      </c>
      <c r="J187" s="31" t="s">
        <v>252</v>
      </c>
      <c r="K187" s="28" t="s">
        <v>187</v>
      </c>
      <c r="L187" s="29">
        <v>3000</v>
      </c>
      <c r="M187" s="29">
        <v>3300</v>
      </c>
      <c r="N187" s="29">
        <v>3300</v>
      </c>
    </row>
    <row r="188" spans="1:14" ht="63" customHeight="1" outlineLevel="7">
      <c r="A188" s="34" t="s">
        <v>276</v>
      </c>
      <c r="B188" s="34" t="s">
        <v>387</v>
      </c>
      <c r="C188" s="34" t="s">
        <v>297</v>
      </c>
      <c r="D188" s="34" t="s">
        <v>278</v>
      </c>
      <c r="E188" s="34" t="s">
        <v>276</v>
      </c>
      <c r="F188" s="34" t="s">
        <v>278</v>
      </c>
      <c r="G188" s="34" t="s">
        <v>279</v>
      </c>
      <c r="H188" s="34" t="s">
        <v>276</v>
      </c>
      <c r="I188" s="32" t="s">
        <v>388</v>
      </c>
      <c r="J188" s="32" t="s">
        <v>388</v>
      </c>
      <c r="K188" s="35">
        <f t="shared" ref="K188:N189" si="14">K189</f>
        <v>0</v>
      </c>
      <c r="L188" s="35">
        <f t="shared" si="14"/>
        <v>4399375.75</v>
      </c>
      <c r="M188" s="35">
        <f t="shared" si="14"/>
        <v>0</v>
      </c>
      <c r="N188" s="35">
        <f t="shared" si="14"/>
        <v>0</v>
      </c>
    </row>
    <row r="189" spans="1:14" ht="63" customHeight="1" outlineLevel="7">
      <c r="A189" s="36" t="s">
        <v>276</v>
      </c>
      <c r="B189" s="36" t="s">
        <v>268</v>
      </c>
      <c r="C189" s="36" t="s">
        <v>297</v>
      </c>
      <c r="D189" s="36" t="s">
        <v>297</v>
      </c>
      <c r="E189" s="36" t="s">
        <v>276</v>
      </c>
      <c r="F189" s="36" t="s">
        <v>297</v>
      </c>
      <c r="G189" s="36" t="s">
        <v>279</v>
      </c>
      <c r="H189" s="36" t="s">
        <v>276</v>
      </c>
      <c r="I189" s="37" t="s">
        <v>389</v>
      </c>
      <c r="J189" s="37" t="s">
        <v>389</v>
      </c>
      <c r="K189" s="38">
        <f t="shared" si="14"/>
        <v>0</v>
      </c>
      <c r="L189" s="39">
        <f t="shared" si="14"/>
        <v>4399375.75</v>
      </c>
      <c r="M189" s="39">
        <f t="shared" si="14"/>
        <v>0</v>
      </c>
      <c r="N189" s="39">
        <f t="shared" si="14"/>
        <v>0</v>
      </c>
    </row>
    <row r="190" spans="1:14" ht="63" customHeight="1" outlineLevel="7">
      <c r="A190" s="25" t="s">
        <v>276</v>
      </c>
      <c r="B190" s="25" t="s">
        <v>268</v>
      </c>
      <c r="C190" s="25" t="s">
        <v>297</v>
      </c>
      <c r="D190" s="25" t="s">
        <v>297</v>
      </c>
      <c r="E190" s="25" t="s">
        <v>286</v>
      </c>
      <c r="F190" s="25" t="s">
        <v>297</v>
      </c>
      <c r="G190" s="25" t="s">
        <v>279</v>
      </c>
      <c r="H190" s="25" t="s">
        <v>364</v>
      </c>
      <c r="I190" s="31" t="s">
        <v>390</v>
      </c>
      <c r="J190" s="31" t="s">
        <v>390</v>
      </c>
      <c r="K190" s="33">
        <v>0</v>
      </c>
      <c r="L190" s="33">
        <f>L191+L192+L193+L194</f>
        <v>4399375.75</v>
      </c>
      <c r="M190" s="33">
        <f t="shared" ref="M190:N190" si="15">M191+M192+M193+M194</f>
        <v>0</v>
      </c>
      <c r="N190" s="33">
        <f t="shared" si="15"/>
        <v>0</v>
      </c>
    </row>
    <row r="191" spans="1:14" ht="63" customHeight="1" outlineLevel="7">
      <c r="A191" s="25" t="s">
        <v>283</v>
      </c>
      <c r="B191" s="25" t="s">
        <v>268</v>
      </c>
      <c r="C191" s="25" t="s">
        <v>297</v>
      </c>
      <c r="D191" s="25" t="s">
        <v>297</v>
      </c>
      <c r="E191" s="25" t="s">
        <v>286</v>
      </c>
      <c r="F191" s="25" t="s">
        <v>297</v>
      </c>
      <c r="G191" s="25" t="s">
        <v>279</v>
      </c>
      <c r="H191" s="25" t="s">
        <v>364</v>
      </c>
      <c r="I191" s="31" t="s">
        <v>390</v>
      </c>
      <c r="J191" s="31" t="s">
        <v>390</v>
      </c>
      <c r="K191" s="33"/>
      <c r="L191" s="33">
        <v>594000</v>
      </c>
      <c r="M191" s="33">
        <v>0</v>
      </c>
      <c r="N191" s="33">
        <v>0</v>
      </c>
    </row>
    <row r="192" spans="1:14" ht="63" customHeight="1" outlineLevel="7">
      <c r="A192" s="25" t="s">
        <v>434</v>
      </c>
      <c r="B192" s="25" t="s">
        <v>268</v>
      </c>
      <c r="C192" s="25" t="s">
        <v>297</v>
      </c>
      <c r="D192" s="25" t="s">
        <v>297</v>
      </c>
      <c r="E192" s="25" t="s">
        <v>286</v>
      </c>
      <c r="F192" s="25" t="s">
        <v>297</v>
      </c>
      <c r="G192" s="25" t="s">
        <v>279</v>
      </c>
      <c r="H192" s="25" t="s">
        <v>364</v>
      </c>
      <c r="I192" s="31" t="s">
        <v>390</v>
      </c>
      <c r="J192" s="31" t="s">
        <v>390</v>
      </c>
      <c r="K192" s="33"/>
      <c r="L192" s="33">
        <v>1486964.49</v>
      </c>
      <c r="M192" s="33">
        <v>0</v>
      </c>
      <c r="N192" s="33">
        <v>0</v>
      </c>
    </row>
    <row r="193" spans="1:14" ht="63" customHeight="1" outlineLevel="7">
      <c r="A193" s="25" t="s">
        <v>302</v>
      </c>
      <c r="B193" s="25" t="s">
        <v>268</v>
      </c>
      <c r="C193" s="25" t="s">
        <v>297</v>
      </c>
      <c r="D193" s="25" t="s">
        <v>297</v>
      </c>
      <c r="E193" s="25" t="s">
        <v>286</v>
      </c>
      <c r="F193" s="25" t="s">
        <v>297</v>
      </c>
      <c r="G193" s="25" t="s">
        <v>279</v>
      </c>
      <c r="H193" s="25" t="s">
        <v>364</v>
      </c>
      <c r="I193" s="31" t="s">
        <v>390</v>
      </c>
      <c r="J193" s="31" t="s">
        <v>390</v>
      </c>
      <c r="K193" s="33">
        <v>0</v>
      </c>
      <c r="L193" s="33">
        <v>1971611.26</v>
      </c>
      <c r="M193" s="33">
        <v>0</v>
      </c>
      <c r="N193" s="33">
        <v>0</v>
      </c>
    </row>
    <row r="194" spans="1:14" ht="63" customHeight="1" outlineLevel="7">
      <c r="A194" s="25" t="s">
        <v>391</v>
      </c>
      <c r="B194" s="25" t="s">
        <v>268</v>
      </c>
      <c r="C194" s="25" t="s">
        <v>297</v>
      </c>
      <c r="D194" s="25" t="s">
        <v>297</v>
      </c>
      <c r="E194" s="25" t="s">
        <v>286</v>
      </c>
      <c r="F194" s="25" t="s">
        <v>297</v>
      </c>
      <c r="G194" s="25" t="s">
        <v>279</v>
      </c>
      <c r="H194" s="25" t="s">
        <v>364</v>
      </c>
      <c r="I194" s="31" t="s">
        <v>390</v>
      </c>
      <c r="J194" s="31" t="s">
        <v>390</v>
      </c>
      <c r="K194" s="33">
        <v>0</v>
      </c>
      <c r="L194" s="33">
        <v>346800</v>
      </c>
      <c r="M194" s="33">
        <v>0</v>
      </c>
      <c r="N194" s="33">
        <v>0</v>
      </c>
    </row>
    <row r="195" spans="1:14" ht="28.9" customHeight="1" outlineLevel="1">
      <c r="A195" s="4" t="s">
        <v>276</v>
      </c>
      <c r="B195" s="4" t="s">
        <v>268</v>
      </c>
      <c r="C195" s="4" t="s">
        <v>363</v>
      </c>
      <c r="D195" s="4" t="s">
        <v>278</v>
      </c>
      <c r="E195" s="34" t="s">
        <v>276</v>
      </c>
      <c r="F195" s="34" t="s">
        <v>278</v>
      </c>
      <c r="G195" s="34" t="s">
        <v>279</v>
      </c>
      <c r="H195" s="34" t="s">
        <v>276</v>
      </c>
      <c r="I195" s="45" t="s">
        <v>253</v>
      </c>
      <c r="J195" s="32" t="s">
        <v>254</v>
      </c>
      <c r="K195" s="50" t="s">
        <v>6</v>
      </c>
      <c r="L195" s="51">
        <f>L196</f>
        <v>2393128.21</v>
      </c>
      <c r="M195" s="51">
        <f t="shared" ref="M195:N195" si="16">M196</f>
        <v>268016.7</v>
      </c>
      <c r="N195" s="51">
        <f t="shared" si="16"/>
        <v>268016.7</v>
      </c>
    </row>
    <row r="196" spans="1:14" ht="45" customHeight="1" outlineLevel="2">
      <c r="A196" s="6" t="s">
        <v>276</v>
      </c>
      <c r="B196" s="6" t="s">
        <v>268</v>
      </c>
      <c r="C196" s="6" t="s">
        <v>363</v>
      </c>
      <c r="D196" s="6" t="s">
        <v>297</v>
      </c>
      <c r="E196" s="44" t="s">
        <v>276</v>
      </c>
      <c r="F196" s="44" t="s">
        <v>297</v>
      </c>
      <c r="G196" s="44" t="s">
        <v>276</v>
      </c>
      <c r="H196" s="44" t="s">
        <v>364</v>
      </c>
      <c r="I196" s="52" t="s">
        <v>255</v>
      </c>
      <c r="J196" s="37" t="s">
        <v>256</v>
      </c>
      <c r="K196" s="54" t="s">
        <v>257</v>
      </c>
      <c r="L196" s="55">
        <f>L198+L197</f>
        <v>2393128.21</v>
      </c>
      <c r="M196" s="55">
        <f t="shared" ref="M196:N196" si="17">M198+M197</f>
        <v>268016.7</v>
      </c>
      <c r="N196" s="55">
        <f t="shared" si="17"/>
        <v>268016.7</v>
      </c>
    </row>
    <row r="197" spans="1:14" ht="45" customHeight="1" outlineLevel="2">
      <c r="A197" s="6" t="s">
        <v>434</v>
      </c>
      <c r="B197" s="6" t="s">
        <v>268</v>
      </c>
      <c r="C197" s="6" t="s">
        <v>363</v>
      </c>
      <c r="D197" s="6" t="s">
        <v>297</v>
      </c>
      <c r="E197" s="44" t="s">
        <v>300</v>
      </c>
      <c r="F197" s="44" t="s">
        <v>297</v>
      </c>
      <c r="G197" s="44" t="s">
        <v>279</v>
      </c>
      <c r="H197" s="44" t="s">
        <v>364</v>
      </c>
      <c r="I197" s="52"/>
      <c r="J197" s="31" t="s">
        <v>448</v>
      </c>
      <c r="K197" s="54"/>
      <c r="L197" s="29">
        <v>2113594.21</v>
      </c>
      <c r="M197" s="29">
        <v>0</v>
      </c>
      <c r="N197" s="29">
        <v>0</v>
      </c>
    </row>
    <row r="198" spans="1:14" ht="42" customHeight="1" outlineLevel="7">
      <c r="A198" s="5" t="s">
        <v>309</v>
      </c>
      <c r="B198" s="5" t="s">
        <v>268</v>
      </c>
      <c r="C198" s="5" t="s">
        <v>363</v>
      </c>
      <c r="D198" s="5" t="s">
        <v>297</v>
      </c>
      <c r="E198" s="25" t="s">
        <v>300</v>
      </c>
      <c r="F198" s="25" t="s">
        <v>297</v>
      </c>
      <c r="G198" s="25" t="s">
        <v>279</v>
      </c>
      <c r="H198" s="25" t="s">
        <v>364</v>
      </c>
      <c r="I198" s="27" t="s">
        <v>258</v>
      </c>
      <c r="J198" s="31" t="s">
        <v>376</v>
      </c>
      <c r="K198" s="28" t="s">
        <v>257</v>
      </c>
      <c r="L198" s="29">
        <v>279534</v>
      </c>
      <c r="M198" s="29">
        <v>268016.7</v>
      </c>
      <c r="N198" s="29">
        <v>268016.7</v>
      </c>
    </row>
    <row r="199" spans="1:14" ht="135.75" customHeight="1" outlineLevel="7">
      <c r="A199" s="34" t="s">
        <v>276</v>
      </c>
      <c r="B199" s="34" t="s">
        <v>268</v>
      </c>
      <c r="C199" s="34" t="s">
        <v>420</v>
      </c>
      <c r="D199" s="34" t="s">
        <v>278</v>
      </c>
      <c r="E199" s="34" t="s">
        <v>276</v>
      </c>
      <c r="F199" s="34" t="s">
        <v>278</v>
      </c>
      <c r="G199" s="34" t="s">
        <v>279</v>
      </c>
      <c r="H199" s="34" t="s">
        <v>276</v>
      </c>
      <c r="I199" s="45"/>
      <c r="J199" s="32" t="s">
        <v>422</v>
      </c>
      <c r="K199" s="43">
        <f t="shared" ref="K199:N200" si="18">K200</f>
        <v>49886.23</v>
      </c>
      <c r="L199" s="43">
        <f t="shared" si="18"/>
        <v>44059.13</v>
      </c>
      <c r="M199" s="43">
        <f t="shared" si="18"/>
        <v>0</v>
      </c>
      <c r="N199" s="43">
        <f t="shared" si="18"/>
        <v>0</v>
      </c>
    </row>
    <row r="200" spans="1:14" ht="89.25" customHeight="1" outlineLevel="7">
      <c r="A200" s="25" t="s">
        <v>276</v>
      </c>
      <c r="B200" s="25" t="s">
        <v>268</v>
      </c>
      <c r="C200" s="25" t="s">
        <v>420</v>
      </c>
      <c r="D200" s="25" t="s">
        <v>297</v>
      </c>
      <c r="E200" s="25" t="s">
        <v>276</v>
      </c>
      <c r="F200" s="25" t="s">
        <v>297</v>
      </c>
      <c r="G200" s="25" t="s">
        <v>279</v>
      </c>
      <c r="H200" s="25" t="s">
        <v>276</v>
      </c>
      <c r="I200" s="27"/>
      <c r="J200" s="31" t="s">
        <v>423</v>
      </c>
      <c r="K200" s="33">
        <f t="shared" si="18"/>
        <v>49886.23</v>
      </c>
      <c r="L200" s="33">
        <f t="shared" si="18"/>
        <v>44059.13</v>
      </c>
      <c r="M200" s="33">
        <f t="shared" si="18"/>
        <v>0</v>
      </c>
      <c r="N200" s="33">
        <f t="shared" si="18"/>
        <v>0</v>
      </c>
    </row>
    <row r="201" spans="1:14" ht="90.75" customHeight="1" outlineLevel="7">
      <c r="A201" s="25" t="s">
        <v>327</v>
      </c>
      <c r="B201" s="25" t="s">
        <v>268</v>
      </c>
      <c r="C201" s="25" t="s">
        <v>420</v>
      </c>
      <c r="D201" s="25" t="s">
        <v>297</v>
      </c>
      <c r="E201" s="25" t="s">
        <v>282</v>
      </c>
      <c r="F201" s="25" t="s">
        <v>297</v>
      </c>
      <c r="G201" s="25" t="s">
        <v>279</v>
      </c>
      <c r="H201" s="25" t="s">
        <v>364</v>
      </c>
      <c r="I201" s="27"/>
      <c r="J201" s="31" t="s">
        <v>424</v>
      </c>
      <c r="K201" s="33">
        <v>49886.23</v>
      </c>
      <c r="L201" s="33">
        <v>44059.13</v>
      </c>
      <c r="M201" s="33">
        <v>0</v>
      </c>
      <c r="N201" s="33">
        <v>0</v>
      </c>
    </row>
    <row r="202" spans="1:14" ht="64.5" customHeight="1" outlineLevel="7">
      <c r="A202" s="34" t="s">
        <v>276</v>
      </c>
      <c r="B202" s="34" t="s">
        <v>268</v>
      </c>
      <c r="C202" s="34" t="s">
        <v>421</v>
      </c>
      <c r="D202" s="34" t="s">
        <v>278</v>
      </c>
      <c r="E202" s="34" t="s">
        <v>276</v>
      </c>
      <c r="F202" s="34" t="s">
        <v>278</v>
      </c>
      <c r="G202" s="34" t="s">
        <v>279</v>
      </c>
      <c r="H202" s="34" t="s">
        <v>276</v>
      </c>
      <c r="I202" s="45"/>
      <c r="J202" s="41" t="s">
        <v>425</v>
      </c>
      <c r="K202" s="35">
        <f>K203</f>
        <v>-118295.73</v>
      </c>
      <c r="L202" s="35">
        <f>L203</f>
        <v>-281621.28000000003</v>
      </c>
      <c r="M202" s="35">
        <f t="shared" ref="M202:N202" si="19">M203</f>
        <v>0</v>
      </c>
      <c r="N202" s="35">
        <f t="shared" si="19"/>
        <v>0</v>
      </c>
    </row>
    <row r="203" spans="1:14" ht="69" customHeight="1" outlineLevel="7">
      <c r="A203" s="25" t="s">
        <v>327</v>
      </c>
      <c r="B203" s="25" t="s">
        <v>268</v>
      </c>
      <c r="C203" s="25" t="s">
        <v>421</v>
      </c>
      <c r="D203" s="25" t="s">
        <v>297</v>
      </c>
      <c r="E203" s="25" t="s">
        <v>276</v>
      </c>
      <c r="F203" s="25" t="s">
        <v>297</v>
      </c>
      <c r="G203" s="25" t="s">
        <v>279</v>
      </c>
      <c r="H203" s="25" t="s">
        <v>330</v>
      </c>
      <c r="I203" s="27"/>
      <c r="J203" s="42" t="s">
        <v>426</v>
      </c>
      <c r="K203" s="33">
        <v>-118295.73</v>
      </c>
      <c r="L203" s="33">
        <v>-281621.28000000003</v>
      </c>
      <c r="M203" s="33">
        <v>0</v>
      </c>
      <c r="N203" s="33">
        <v>0</v>
      </c>
    </row>
    <row r="204" spans="1:14" ht="45" customHeight="1">
      <c r="A204" s="24"/>
      <c r="B204" s="24"/>
      <c r="C204" s="24"/>
      <c r="D204" s="24"/>
      <c r="E204" s="56"/>
      <c r="F204" s="56"/>
      <c r="G204" s="56"/>
      <c r="H204" s="56"/>
      <c r="I204" s="57" t="s">
        <v>3</v>
      </c>
      <c r="J204" s="58" t="s">
        <v>372</v>
      </c>
      <c r="K204" s="59"/>
      <c r="L204" s="60">
        <f>L22+L117</f>
        <v>555811196.45000005</v>
      </c>
      <c r="M204" s="60">
        <f>M22+M117</f>
        <v>448571206.14000005</v>
      </c>
      <c r="N204" s="60">
        <f>N22+N117</f>
        <v>443660371.75</v>
      </c>
    </row>
  </sheetData>
  <autoFilter ref="G9:G204"/>
  <mergeCells count="20">
    <mergeCell ref="M19:M20"/>
    <mergeCell ref="N19:N20"/>
    <mergeCell ref="L9:N9"/>
    <mergeCell ref="L10:N10"/>
    <mergeCell ref="L11:N11"/>
    <mergeCell ref="L12:N12"/>
    <mergeCell ref="L13:N13"/>
    <mergeCell ref="A17:N17"/>
    <mergeCell ref="A19:H19"/>
    <mergeCell ref="I19:I20"/>
    <mergeCell ref="J19:J20"/>
    <mergeCell ref="K19:K20"/>
    <mergeCell ref="L19:L20"/>
    <mergeCell ref="L6:N6"/>
    <mergeCell ref="L7:N7"/>
    <mergeCell ref="L1:N1"/>
    <mergeCell ref="L2:N2"/>
    <mergeCell ref="L3:N3"/>
    <mergeCell ref="L4:N4"/>
    <mergeCell ref="L5:N5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1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User</cp:lastModifiedBy>
  <cp:lastPrinted>2015-12-11T04:24:43Z</cp:lastPrinted>
  <dcterms:created xsi:type="dcterms:W3CDTF">2014-11-09T07:32:49Z</dcterms:created>
  <dcterms:modified xsi:type="dcterms:W3CDTF">2015-12-23T07:40:07Z</dcterms:modified>
</cp:coreProperties>
</file>